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customUI2010RelID" Type="http://schemas.microsoft.com/office/2007/relationships/ui/extensibility" Target="customUI/customUI14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77abashin-as\D\Центр\Отправка в МЭ апрель 2025\Формы ИПР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'f9'!$A$19:$N$2762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'f9'!$A$1:$N$425</definedName>
  </definedNames>
  <calcPr calcId="162913" refMode="R1C1" calcOnSave="0"/>
</workbook>
</file>

<file path=xl/calcChain.xml><?xml version="1.0" encoding="utf-8"?>
<calcChain xmlns="http://schemas.openxmlformats.org/spreadsheetml/2006/main">
  <c r="K32" i="189" l="1"/>
  <c r="L32" i="189"/>
  <c r="M32" i="189"/>
  <c r="M84" i="189"/>
  <c r="K85" i="189"/>
  <c r="L85" i="189"/>
  <c r="M85" i="189"/>
  <c r="K86" i="189"/>
  <c r="L86" i="189"/>
  <c r="M86" i="189"/>
  <c r="K89" i="189"/>
  <c r="L89" i="189"/>
  <c r="M89" i="189"/>
  <c r="K90" i="189"/>
  <c r="L90" i="189"/>
  <c r="M90" i="189"/>
  <c r="K91" i="189"/>
  <c r="L91" i="189"/>
  <c r="M91" i="189"/>
  <c r="K93" i="189"/>
  <c r="K92" i="189" s="1"/>
  <c r="L93" i="189"/>
  <c r="M93" i="189"/>
  <c r="K94" i="189"/>
  <c r="L94" i="189"/>
  <c r="L92" i="189" s="1"/>
  <c r="M94" i="189"/>
  <c r="K95" i="189"/>
  <c r="L95" i="189"/>
  <c r="M95" i="189"/>
  <c r="M92" i="189" s="1"/>
  <c r="K97" i="189"/>
  <c r="L97" i="189"/>
  <c r="M97" i="189"/>
  <c r="K100" i="189"/>
  <c r="L100" i="189"/>
  <c r="M100" i="189"/>
  <c r="K115" i="189"/>
  <c r="L115" i="189"/>
  <c r="M115" i="189"/>
  <c r="K119" i="189"/>
  <c r="L119" i="189"/>
  <c r="M119" i="189"/>
  <c r="K201" i="189"/>
  <c r="L201" i="189"/>
  <c r="M201" i="189"/>
  <c r="K206" i="189"/>
  <c r="L206" i="189"/>
  <c r="M206" i="189"/>
  <c r="K267" i="189"/>
  <c r="L267" i="189"/>
  <c r="M267" i="189"/>
  <c r="K297" i="189"/>
  <c r="L297" i="189"/>
  <c r="M297" i="189"/>
  <c r="K306" i="189"/>
  <c r="L306" i="189"/>
  <c r="M306" i="189"/>
  <c r="K307" i="189"/>
  <c r="L307" i="189"/>
  <c r="M307" i="189"/>
  <c r="K308" i="189"/>
  <c r="L308" i="189"/>
  <c r="M308" i="189"/>
  <c r="K309" i="189"/>
  <c r="L309" i="189"/>
  <c r="M309" i="189"/>
  <c r="K311" i="189"/>
  <c r="L311" i="189"/>
  <c r="M311" i="189"/>
  <c r="K312" i="189"/>
  <c r="L312" i="189"/>
  <c r="M312" i="189"/>
  <c r="K314" i="189"/>
  <c r="L314" i="189"/>
  <c r="M314" i="189"/>
  <c r="K316" i="189"/>
  <c r="L316" i="189"/>
  <c r="M316" i="189"/>
  <c r="L363" i="189"/>
  <c r="L23" i="189" s="1"/>
  <c r="K364" i="189"/>
  <c r="L364" i="189"/>
  <c r="M364" i="189"/>
  <c r="K365" i="189"/>
  <c r="K363" i="189" s="1"/>
  <c r="K23" i="189" s="1"/>
  <c r="L365" i="189"/>
  <c r="M365" i="189"/>
  <c r="K366" i="189"/>
  <c r="K24" i="189" s="1"/>
  <c r="L366" i="189"/>
  <c r="L24" i="189" s="1"/>
  <c r="M366" i="189"/>
  <c r="M24" i="189" s="1"/>
  <c r="K370" i="189"/>
  <c r="K25" i="189" s="1"/>
  <c r="L370" i="189"/>
  <c r="L25" i="189" s="1"/>
  <c r="M370" i="189"/>
  <c r="M25" i="189" s="1"/>
  <c r="K371" i="189"/>
  <c r="K26" i="189" s="1"/>
  <c r="L371" i="189"/>
  <c r="L26" i="189" s="1"/>
  <c r="M371" i="189"/>
  <c r="M26" i="189" s="1"/>
  <c r="F25" i="189"/>
  <c r="D32" i="189"/>
  <c r="D29" i="189" s="1"/>
  <c r="E32" i="189"/>
  <c r="E29" i="189" s="1"/>
  <c r="F32" i="189"/>
  <c r="F29" i="189" s="1"/>
  <c r="G32" i="189"/>
  <c r="G29" i="189" s="1"/>
  <c r="H32" i="189"/>
  <c r="H29" i="189" s="1"/>
  <c r="I32" i="189"/>
  <c r="I29" i="189" s="1"/>
  <c r="J32" i="189"/>
  <c r="J29" i="189" s="1"/>
  <c r="D85" i="189"/>
  <c r="E85" i="189"/>
  <c r="F85" i="189"/>
  <c r="F84" i="189" s="1"/>
  <c r="G85" i="189"/>
  <c r="G84" i="189" s="1"/>
  <c r="H85" i="189"/>
  <c r="I85" i="189"/>
  <c r="J85" i="189"/>
  <c r="D86" i="189"/>
  <c r="E86" i="189"/>
  <c r="F86" i="189"/>
  <c r="G86" i="189"/>
  <c r="H86" i="189"/>
  <c r="I86" i="189"/>
  <c r="J86" i="189"/>
  <c r="J84" i="189" s="1"/>
  <c r="D89" i="189"/>
  <c r="E89" i="189"/>
  <c r="F89" i="189"/>
  <c r="F88" i="189" s="1"/>
  <c r="G89" i="189"/>
  <c r="G88" i="189" s="1"/>
  <c r="H89" i="189"/>
  <c r="I89" i="189"/>
  <c r="J89" i="189"/>
  <c r="D90" i="189"/>
  <c r="E90" i="189"/>
  <c r="F90" i="189"/>
  <c r="G90" i="189"/>
  <c r="H90" i="189"/>
  <c r="I90" i="189"/>
  <c r="J90" i="189"/>
  <c r="J88" i="189" s="1"/>
  <c r="J87" i="189" s="1"/>
  <c r="D91" i="189"/>
  <c r="E91" i="189"/>
  <c r="F91" i="189"/>
  <c r="G91" i="189"/>
  <c r="H91" i="189"/>
  <c r="I91" i="189"/>
  <c r="J91" i="189"/>
  <c r="F92" i="189"/>
  <c r="D93" i="189"/>
  <c r="E93" i="189"/>
  <c r="F93" i="189"/>
  <c r="G93" i="189"/>
  <c r="H93" i="189"/>
  <c r="H92" i="189" s="1"/>
  <c r="I93" i="189"/>
  <c r="J93" i="189"/>
  <c r="J92" i="189" s="1"/>
  <c r="D94" i="189"/>
  <c r="E94" i="189"/>
  <c r="E92" i="189" s="1"/>
  <c r="F94" i="189"/>
  <c r="G94" i="189"/>
  <c r="H94" i="189"/>
  <c r="I94" i="189"/>
  <c r="I92" i="189" s="1"/>
  <c r="J94" i="189"/>
  <c r="D95" i="189"/>
  <c r="E95" i="189"/>
  <c r="F95" i="189"/>
  <c r="G95" i="189"/>
  <c r="H95" i="189"/>
  <c r="I95" i="189"/>
  <c r="J95" i="189"/>
  <c r="D97" i="189"/>
  <c r="E97" i="189"/>
  <c r="F97" i="189"/>
  <c r="G97" i="189"/>
  <c r="H97" i="189"/>
  <c r="I97" i="189"/>
  <c r="J97" i="189"/>
  <c r="D100" i="189"/>
  <c r="E100" i="189"/>
  <c r="F100" i="189"/>
  <c r="G100" i="189"/>
  <c r="H100" i="189"/>
  <c r="I100" i="189"/>
  <c r="J100" i="189"/>
  <c r="D115" i="189"/>
  <c r="E115" i="189"/>
  <c r="F115" i="189"/>
  <c r="G115" i="189"/>
  <c r="H115" i="189"/>
  <c r="I115" i="189"/>
  <c r="J115" i="189"/>
  <c r="D119" i="189"/>
  <c r="E119" i="189"/>
  <c r="F119" i="189"/>
  <c r="G119" i="189"/>
  <c r="H119" i="189"/>
  <c r="I119" i="189"/>
  <c r="J119" i="189"/>
  <c r="D201" i="189"/>
  <c r="E201" i="189"/>
  <c r="F201" i="189"/>
  <c r="G201" i="189"/>
  <c r="H201" i="189"/>
  <c r="I201" i="189"/>
  <c r="J201" i="189"/>
  <c r="D206" i="189"/>
  <c r="E206" i="189"/>
  <c r="F206" i="189"/>
  <c r="G206" i="189"/>
  <c r="H206" i="189"/>
  <c r="I206" i="189"/>
  <c r="J206" i="189"/>
  <c r="D267" i="189"/>
  <c r="E267" i="189"/>
  <c r="F267" i="189"/>
  <c r="G267" i="189"/>
  <c r="H267" i="189"/>
  <c r="I267" i="189"/>
  <c r="J267" i="189"/>
  <c r="D297" i="189"/>
  <c r="E297" i="189"/>
  <c r="F297" i="189"/>
  <c r="G297" i="189"/>
  <c r="H297" i="189"/>
  <c r="I297" i="189"/>
  <c r="J297" i="189"/>
  <c r="D306" i="189"/>
  <c r="E306" i="189"/>
  <c r="F306" i="189"/>
  <c r="G306" i="189"/>
  <c r="H306" i="189"/>
  <c r="I306" i="189"/>
  <c r="J306" i="189"/>
  <c r="D307" i="189"/>
  <c r="E307" i="189"/>
  <c r="F307" i="189"/>
  <c r="G307" i="189"/>
  <c r="H307" i="189"/>
  <c r="I307" i="189"/>
  <c r="J307" i="189"/>
  <c r="D308" i="189"/>
  <c r="E308" i="189"/>
  <c r="F308" i="189"/>
  <c r="G308" i="189"/>
  <c r="H308" i="189"/>
  <c r="I308" i="189"/>
  <c r="J308" i="189"/>
  <c r="D309" i="189"/>
  <c r="E309" i="189"/>
  <c r="F309" i="189"/>
  <c r="G309" i="189"/>
  <c r="H309" i="189"/>
  <c r="I309" i="189"/>
  <c r="J309" i="189"/>
  <c r="D311" i="189"/>
  <c r="E311" i="189"/>
  <c r="F311" i="189"/>
  <c r="G311" i="189"/>
  <c r="H311" i="189"/>
  <c r="I311" i="189"/>
  <c r="J311" i="189"/>
  <c r="D312" i="189"/>
  <c r="E312" i="189"/>
  <c r="F312" i="189"/>
  <c r="G312" i="189"/>
  <c r="H312" i="189"/>
  <c r="I312" i="189"/>
  <c r="J312" i="189"/>
  <c r="D314" i="189"/>
  <c r="E314" i="189"/>
  <c r="F314" i="189"/>
  <c r="G314" i="189"/>
  <c r="H314" i="189"/>
  <c r="I314" i="189"/>
  <c r="J314" i="189"/>
  <c r="D316" i="189"/>
  <c r="E316" i="189"/>
  <c r="E313" i="189" s="1"/>
  <c r="F316" i="189"/>
  <c r="G316" i="189"/>
  <c r="H316" i="189"/>
  <c r="I316" i="189"/>
  <c r="J316" i="189"/>
  <c r="D363" i="189"/>
  <c r="D23" i="189" s="1"/>
  <c r="D364" i="189"/>
  <c r="E364" i="189"/>
  <c r="E363" i="189" s="1"/>
  <c r="E23" i="189" s="1"/>
  <c r="F364" i="189"/>
  <c r="F363" i="189" s="1"/>
  <c r="F23" i="189" s="1"/>
  <c r="G364" i="189"/>
  <c r="H364" i="189"/>
  <c r="H363" i="189" s="1"/>
  <c r="H23" i="189" s="1"/>
  <c r="I364" i="189"/>
  <c r="I363" i="189" s="1"/>
  <c r="I23" i="189" s="1"/>
  <c r="J364" i="189"/>
  <c r="J363" i="189" s="1"/>
  <c r="J23" i="189" s="1"/>
  <c r="D365" i="189"/>
  <c r="E365" i="189"/>
  <c r="F365" i="189"/>
  <c r="G365" i="189"/>
  <c r="G363" i="189" s="1"/>
  <c r="G23" i="189" s="1"/>
  <c r="H365" i="189"/>
  <c r="I365" i="189"/>
  <c r="J365" i="189"/>
  <c r="D366" i="189"/>
  <c r="D24" i="189" s="1"/>
  <c r="E366" i="189"/>
  <c r="E24" i="189" s="1"/>
  <c r="F366" i="189"/>
  <c r="F24" i="189" s="1"/>
  <c r="G366" i="189"/>
  <c r="G24" i="189" s="1"/>
  <c r="H366" i="189"/>
  <c r="H24" i="189" s="1"/>
  <c r="I366" i="189"/>
  <c r="I24" i="189" s="1"/>
  <c r="J366" i="189"/>
  <c r="J24" i="189" s="1"/>
  <c r="D370" i="189"/>
  <c r="D25" i="189" s="1"/>
  <c r="E370" i="189"/>
  <c r="E25" i="189" s="1"/>
  <c r="F370" i="189"/>
  <c r="G370" i="189"/>
  <c r="G25" i="189" s="1"/>
  <c r="H370" i="189"/>
  <c r="H25" i="189" s="1"/>
  <c r="I370" i="189"/>
  <c r="I25" i="189" s="1"/>
  <c r="J370" i="189"/>
  <c r="J25" i="189" s="1"/>
  <c r="D371" i="189"/>
  <c r="D26" i="189" s="1"/>
  <c r="E371" i="189"/>
  <c r="E26" i="189" s="1"/>
  <c r="F371" i="189"/>
  <c r="F26" i="189" s="1"/>
  <c r="G371" i="189"/>
  <c r="G26" i="189" s="1"/>
  <c r="H371" i="189"/>
  <c r="H26" i="189" s="1"/>
  <c r="I371" i="189"/>
  <c r="I26" i="189" s="1"/>
  <c r="J371" i="189"/>
  <c r="J26" i="189" s="1"/>
  <c r="E200" i="189" l="1"/>
  <c r="J114" i="189"/>
  <c r="M114" i="189"/>
  <c r="M313" i="189"/>
  <c r="M200" i="189"/>
  <c r="J313" i="189"/>
  <c r="I313" i="189"/>
  <c r="J96" i="189"/>
  <c r="J28" i="189" s="1"/>
  <c r="J21" i="189" s="1"/>
  <c r="F313" i="189"/>
  <c r="M96" i="189"/>
  <c r="F114" i="189"/>
  <c r="G96" i="189"/>
  <c r="K266" i="189"/>
  <c r="L200" i="189"/>
  <c r="I200" i="189"/>
  <c r="G114" i="189"/>
  <c r="F96" i="189"/>
  <c r="J266" i="189"/>
  <c r="G92" i="189"/>
  <c r="L313" i="189"/>
  <c r="K200" i="189"/>
  <c r="L88" i="189"/>
  <c r="L87" i="189" s="1"/>
  <c r="G313" i="189"/>
  <c r="F200" i="189"/>
  <c r="E88" i="189"/>
  <c r="E87" i="189" s="1"/>
  <c r="D88" i="189"/>
  <c r="E84" i="189"/>
  <c r="D84" i="189"/>
  <c r="M363" i="189"/>
  <c r="M23" i="189" s="1"/>
  <c r="K114" i="189"/>
  <c r="K84" i="189"/>
  <c r="D92" i="189"/>
  <c r="L266" i="189"/>
  <c r="F266" i="189"/>
  <c r="M88" i="189"/>
  <c r="M87" i="189" s="1"/>
  <c r="K88" i="189"/>
  <c r="K87" i="189" s="1"/>
  <c r="J200" i="189"/>
  <c r="I88" i="189"/>
  <c r="I87" i="189" s="1"/>
  <c r="H88" i="189"/>
  <c r="H87" i="189" s="1"/>
  <c r="I84" i="189"/>
  <c r="H84" i="189"/>
  <c r="L114" i="189"/>
  <c r="L84" i="189"/>
  <c r="D313" i="189"/>
  <c r="H266" i="189"/>
  <c r="D200" i="189"/>
  <c r="E114" i="189"/>
  <c r="D114" i="189"/>
  <c r="E96" i="189"/>
  <c r="D96" i="189"/>
  <c r="F87" i="189"/>
  <c r="K96" i="189"/>
  <c r="M266" i="189"/>
  <c r="M113" i="189" s="1"/>
  <c r="M22" i="189" s="1"/>
  <c r="H313" i="189"/>
  <c r="E266" i="189"/>
  <c r="D266" i="189"/>
  <c r="M29" i="189"/>
  <c r="K29" i="189"/>
  <c r="H200" i="189"/>
  <c r="G200" i="189"/>
  <c r="I114" i="189"/>
  <c r="H114" i="189"/>
  <c r="I96" i="189"/>
  <c r="H96" i="189"/>
  <c r="L96" i="189"/>
  <c r="K313" i="189"/>
  <c r="I266" i="189"/>
  <c r="G266" i="189"/>
  <c r="L29" i="189"/>
  <c r="G87" i="189"/>
  <c r="G28" i="189" s="1"/>
  <c r="E28" i="189"/>
  <c r="J113" i="189" l="1"/>
  <c r="J22" i="189" s="1"/>
  <c r="F28" i="189"/>
  <c r="F21" i="189" s="1"/>
  <c r="M28" i="189"/>
  <c r="M21" i="189" s="1"/>
  <c r="I28" i="189"/>
  <c r="F113" i="189"/>
  <c r="F22" i="189" s="1"/>
  <c r="I113" i="189"/>
  <c r="I22" i="189" s="1"/>
  <c r="H28" i="189"/>
  <c r="H21" i="189" s="1"/>
  <c r="L113" i="189"/>
  <c r="L22" i="189" s="1"/>
  <c r="K113" i="189"/>
  <c r="K22" i="189" s="1"/>
  <c r="G113" i="189"/>
  <c r="G22" i="189" s="1"/>
  <c r="L28" i="189"/>
  <c r="L21" i="189" s="1"/>
  <c r="H113" i="189"/>
  <c r="H22" i="189" s="1"/>
  <c r="J27" i="189"/>
  <c r="J20" i="189" s="1"/>
  <c r="K28" i="189"/>
  <c r="K21" i="189" s="1"/>
  <c r="D87" i="189"/>
  <c r="D28" i="189" s="1"/>
  <c r="D21" i="189" s="1"/>
  <c r="D113" i="189"/>
  <c r="D22" i="189" s="1"/>
  <c r="E113" i="189"/>
  <c r="E22" i="189" s="1"/>
  <c r="M27" i="189"/>
  <c r="M20" i="189" s="1"/>
  <c r="E21" i="189"/>
  <c r="I21" i="189"/>
  <c r="G21" i="189"/>
  <c r="I27" i="189" l="1"/>
  <c r="I20" i="189" s="1"/>
  <c r="K27" i="189"/>
  <c r="K20" i="189" s="1"/>
  <c r="H27" i="189"/>
  <c r="H20" i="189" s="1"/>
  <c r="F27" i="189"/>
  <c r="F20" i="189" s="1"/>
  <c r="L27" i="189"/>
  <c r="L20" i="189" s="1"/>
  <c r="D27" i="189"/>
  <c r="D20" i="189" s="1"/>
  <c r="G27" i="189"/>
  <c r="G20" i="189" s="1"/>
  <c r="E27" i="189"/>
  <c r="E20" i="189" s="1"/>
</calcChain>
</file>

<file path=xl/sharedStrings.xml><?xml version="1.0" encoding="utf-8"?>
<sst xmlns="http://schemas.openxmlformats.org/spreadsheetml/2006/main" count="1662" uniqueCount="841">
  <si>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</si>
  <si>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</si>
  <si>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</si>
  <si>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</si>
  <si>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</si>
  <si>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</si>
  <si>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</si>
  <si>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</si>
  <si>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</si>
  <si>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</si>
  <si>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</si>
  <si>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</si>
  <si>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</si>
  <si>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</si>
  <si>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</si>
  <si>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</si>
  <si>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</si>
  <si>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</si>
  <si>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</si>
  <si>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</si>
  <si>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</si>
  <si>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</si>
  <si>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</si>
  <si>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</si>
  <si>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</si>
  <si>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</si>
  <si>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</si>
  <si>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</si>
  <si>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</si>
  <si>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</si>
  <si>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</si>
  <si>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</si>
  <si>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</si>
  <si>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</si>
  <si>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</si>
  <si>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</si>
  <si>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</si>
  <si>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</si>
  <si>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</si>
  <si>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</si>
  <si>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</si>
  <si>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</si>
  <si>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</si>
  <si>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</si>
  <si>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</si>
  <si>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</si>
  <si>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</si>
  <si>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</si>
  <si>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</si>
  <si>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</si>
  <si>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Воронежская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</si>
  <si>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</si>
  <si>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</si>
  <si>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</si>
  <si>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</si>
  <si>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</si>
  <si>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</si>
  <si>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</si>
  <si>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</si>
  <si>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</si>
  <si>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</si>
  <si>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10 кВ ф.1 ПС 35/10 кВ Хохол-2 с установкой ПКУ (1 шт) до границы участка Заявителя для Техприсоединения ООО ТДС, договор №41995806 от 11.02.21 (до 670 кВт; протяженность 0,2 км)</t>
  </si>
  <si>
    <t>P_ВР-3663</t>
  </si>
  <si>
    <t>Строительство КЛ 10 кВ ПС 110/35/10 кВ Задонская до границы участка Заявителя для Техприсоединения ООО Долина Семян, договор №42126995 от 19.03.2024 (свыше 670 кВт; протяженность 15,0 км, в том числе ГНБ - 2,0 км)</t>
  </si>
  <si>
    <t>N_ВР-3853</t>
  </si>
  <si>
    <t>Строительство ВЛ 10 кВ ответвления оп.9 ВЛ 10 кВ ф.01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0,05 км)</t>
  </si>
  <si>
    <t>N_ВР-4164</t>
  </si>
  <si>
    <t>Строительство КЛ 10 кВ - кабельный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0,4 км, в том числе ГНБ - 0,2 км)</t>
  </si>
  <si>
    <t>N_ВР-4165</t>
  </si>
  <si>
    <t>Строительство ВЛ 10 кВ - воздушный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0,35 км)</t>
  </si>
  <si>
    <t>N_ВР-4166</t>
  </si>
  <si>
    <t>Строительство КТП 10/0,4 кВ ф.01, 10 ПС 110/35/10 кВ Эртиль с трансформаторами 2х400 кВА для Техприсоединения Департамента строительной политики ВО, договор №42277353 от 02.11.22 (до 670 кВт; трансформаторная мощность 0,8 МВА)</t>
  </si>
  <si>
    <t>N_ВР-4167</t>
  </si>
  <si>
    <t>Строительство 4-х КЛ 0,4 кВ КТП 10/0,4 кВ ф.01, 10 ПС 110/35/10 кВ Эртиль с установкой ПКУ (4 шт) до границ участка Заявителя для Техприсоединения Департамента строительной политики ВО, договор №42277353 от 02.11.22 (до 670 кВт; протяженность 0,08 км)</t>
  </si>
  <si>
    <t>N_ВР-4168</t>
  </si>
  <si>
    <t>Строительство 2-х КЛ 6 кВ ф.34, 44 ПС 110/6 кВ №43 ВШЗ до строящейся КТП-531 для Техприсоединения Департамента строительной политики ВО, договор №42263859 от 23.12.22 (до 670 кВт; протяженность 1,0 км)</t>
  </si>
  <si>
    <t>O_ВР-4209</t>
  </si>
  <si>
    <t>Строительство КТП 10/0,4 кВ №531 ПС 110/6 кВ №43 ВШЗ с трансформаторами 2х400 кВА для Техприсоединения Департамента строительной политики ВО, договор №42263859 от 23.12.22 (до 670 кВт; трансформаторная мощность 0,8 МВА)</t>
  </si>
  <si>
    <t>O_ВР-4210</t>
  </si>
  <si>
    <t>Строительство 5-ти КЛ 0,4 кВ КТП-531 ПС 110/6 кВ №43 ВШЗ с установкой ПКУ (5 шт) до границ участка Заявителя для Техприсоединения Департамента строительной политики ВО, договор №42263859 от 23.12.22 (до 670 кВт; протяженность 0,15 км)</t>
  </si>
  <si>
    <t>O_ВР-4211</t>
  </si>
  <si>
    <t>Строительство 2-х КЛ 10 кВ ПС 110/10 кВ Спутник с установкой ПКУ (2 шт) до границ участка Заявителя для Техприсоединения ООО Добрострой Солнечный, договор №42326608 от 22.03.23 (до 670 кВт; протяженность 1,02 км, в том числе ГНБ - 0,7 км)</t>
  </si>
  <si>
    <t>N_ВР-4251</t>
  </si>
  <si>
    <t>Строительство 2-х КЛ 35 кВ в рассечку - заходы ВЛ-35-89 на строящуюся ПС 35/10 кВ Емань с прокладкой ВОЛС (8,5 км) для Техприсоединения ООО Ямань Резорт, договор №42229895 от 05.09.23 (свыше 670 кВт; протяженность 19,8 км, в том числе ГНБ - 2,8 км)</t>
  </si>
  <si>
    <t>O_ВР-4291</t>
  </si>
  <si>
    <t>Строительство ПС 35/10 кВ Емань с трансформаторами 2х6,3 МВА для Техприсоединения ООО Ямань Резорт, договор №42229895 от 05.09.23 (свыше 670 кВт; трансформаторная мощность 12,6 МВА)</t>
  </si>
  <si>
    <t>O_ВР-4292</t>
  </si>
  <si>
    <t>Строительство 2-х КЛ 10 кВ ПС 35/10 кВ Емань с установкой ПКУ (2 шт) до границы участка Заявителя для Техприсоединения ООО Ямань Резорт, договор №42229895 от 05.09.23 (свыше 670 кВт; протяженность 1,6 км)</t>
  </si>
  <si>
    <t>O_ВР-4293</t>
  </si>
  <si>
    <t>Строительство 2-х КЛ 10 кВ ПС 110/10 кВ Новоусманская с установкой ПКУ (2 шт) до границ участка Заявителя для Техприсоединения ООО Вайлдберриз, договор №42380392 от 24.10.23 (свыше 670 кВт; протяженность 5,2 км, в том числе ГНБ - 0,695 км)</t>
  </si>
  <si>
    <t>O_ВР-4305</t>
  </si>
  <si>
    <t>Строительство КЛ 10 кВ - ответвление оп.31 ВЛ 10 кВ ф.5 ПС 110/10 кВ Нижний Мамон до границы участка Заявителя для Техприсоединения ООО ЭКОПОЛЕ, договор №42381089 от 17.11.23 (свыше 670 кВт; протяженность 0,582 км, в том числе ГНБ - 0,03 км)</t>
  </si>
  <si>
    <t>O_ВР-4324</t>
  </si>
  <si>
    <t>Строительство 2-х КЛ 10 кВ ПС 110/10 кВ Новоусманская с установкой ПКУ (2 шт) до границ участка Заявителя для Техприсоединения ИП Рубцов В.М, договор №42413063 от 17.11.23 (свыше 670 кВт; протяженность 8,02 км, в том числе ГНБ - 6,5 км)</t>
  </si>
  <si>
    <t>O_ВР-4328</t>
  </si>
  <si>
    <t>Строительство участка оп.26 ВЛ 10 кВ ф.4 ПС 35/10 кВ Рогачёвка до границы балансовой принадлежности Заявителя с установкой разъединителя 10 кВ (1 шт), ПУ 10 кВ (1 шт) для Техприсоединения ООО ТК Империал, договор №42433084 от 16.01.24 (до 670 кВт; протяженность 0,05 км)</t>
  </si>
  <si>
    <t>P_ВР-4413</t>
  </si>
  <si>
    <t>Строительство КЛ 10 кВ ПС 110/10 кВ Спутник с установкой ПКУ (1 шт) до границы участка Заявителя для Техприсоединения ООО ВИТ-СТРОЙ, договор №42383362 от 20.02.24 (свыше 670 кВт; протяженность 12,32 км, в том числе ГНБ - 3,2 км)</t>
  </si>
  <si>
    <t>O_ВР-4415</t>
  </si>
  <si>
    <t>Строительство 2-х КЛ 10 кВ 3, 4 с.ш. ПС 110/10 кВ Спутник до строящейся РП 10 кВ для Техприсоединения Управления строительной политики Администрации г.о.Воронеж, договор №42333358 от 15.03.24 (свыше 670 кВт; протяженность 5,5 км, в том числе ГНБ - 3,5 км)</t>
  </si>
  <si>
    <t>O_ВР-4429</t>
  </si>
  <si>
    <t>Строительство РП 10 кВ 3, 4 с.ш. ПС 110/10 кВ Спутник для Техприсоединения Управления строительной политики Администрации г.о.Воронеж, договор №42333358 от 15.03.24 (свыше 670 кВт)</t>
  </si>
  <si>
    <t>O_ВР-4430</t>
  </si>
  <si>
    <t>Строительство 2-х КЛ 10 кВ РП 10 кВ 3, 4 с.ш. ПС 110/10 кВ Спутник до строящейся КТП 10/0,4/1600 кВА для Техприсоединения Управления строительной политики Администрации г.о.Воронеж, договор №42333358 от 15.03.24 (свыше 670 кВт; протяженность 6,0 км, в том числе ГНБ - 3,6 км)</t>
  </si>
  <si>
    <t>O_ВР-4431</t>
  </si>
  <si>
    <t>Строительство КТП 10/0,4/1600 кВА 3, 4 с.ш. ПС 110/10 кВ Спутник с трансформаторам 2х1600 кВА для Техприсоединения Управления строительной политики Администрации г.о. г.Воронеж, договор №42333358 от 15.03.24 (свыше 670 кВт; трансформаторная мощность 3,2 МВА)</t>
  </si>
  <si>
    <t>O_ВР-4432</t>
  </si>
  <si>
    <t>Строительство 9-ти КЛ 0,4 кВ от строящейся КТП 10/0,4/1600 кВА 3, 4 с.ш. ПС 110/10 кВ Спутник с установкой ПКУ (9 шт) для Техприсоединения Управления строительной политики Администрации г.о.Воронеж, договор №42333358 от 15.03.24 (свыше 670 кВт; протяженность 0,45 км)</t>
  </si>
  <si>
    <t>O_ВР-4433</t>
  </si>
  <si>
    <t>Строительство КЛ 10 кВ - ответвление оп.7 ВЛ 10 кВ ф.6 ПС 35/10/6 кВ Рамонь-1 до строящейся КТП 10/0,4 кВ для Техприсоединения АО СЗ Компания "АВА", договор 42487929 от 10.07.24 (до 670 кВт; протяженность 0,066 км)</t>
  </si>
  <si>
    <t>P_ВР-4486</t>
  </si>
  <si>
    <t>Строительство участка оп.1 ВЛ 10 кВ ф.1 ПС 110/10 кВ Ступино с установкой пункта секционирования с применением реклоузера (1 шт) для Техприсоединения АО СЗ Компания "АВА", договор 42487929 от 10.07.24 (до 670 кВт; протяженность 1,478 км)</t>
  </si>
  <si>
    <t>P_ВР-4487</t>
  </si>
  <si>
    <t>Строительство КЛ 10 кВ - ответвление оп.1 ВЛ 10 кВ ф.1 ПС 110/10 кВ Ступино до строящейся КТП 10/0,4 кВ для Техприсоединения АО СЗ Компания "АВА", договор 42487929 от 10.07.24 (до 670 кВт; протяженность 9,675 км, в том числе ГНБ - 1,522 км)</t>
  </si>
  <si>
    <t>P_ВР-4488</t>
  </si>
  <si>
    <t>Строительство 2-х КТП 10/0,4 кВ ПС 35/10/6 кВ Рамонь-1, ПС 110/10 кВ Ступино с трансформаторами 630 кВА для Техприсоединения АО СЗ Компания "АВА", договор 42487929 от 10.07.24 (до 670 кВт; трансформаторная мощность 1,26 МВА)</t>
  </si>
  <si>
    <t>P_ВР-4489</t>
  </si>
  <si>
    <t>Строительство 6-ти КЛ 0,4 кВ от строящихся КТП 10/0,4 кВ до границы участка Заявителя для Техприсоединения АО СЗ Компания "АВА", договор 42487929 от 10.07.24 (до 670 кВт; протяженность 0,12 км)</t>
  </si>
  <si>
    <t>P_ВР-4490</t>
  </si>
  <si>
    <t>Установка ПКУ 10 кВ (1 шт) оп.17 ВЛ 10 кВ ф.3 ПС 35/10 кВ Масловcкая для Техприсоединения Тарновский В.П, договор №42323950 от 20.03.23 (до 670 кВт)</t>
  </si>
  <si>
    <t>O_ВР-4498</t>
  </si>
  <si>
    <t>Строительство пункта секционирования с использованием реклоузеров (1 шт), ПКУ 10 кВ (1 шт) на оп.64 ВЛ 10 кВ ф.7 ПС 110/35/10 кВ Панино для Техприсоединения АО ГИДРОГАЗ, договор №42395740 от 01.02.24 (свыше 670 кВт)</t>
  </si>
  <si>
    <t>O_ВР-4499</t>
  </si>
  <si>
    <t>Строительство 2-х ВЛ 10 кВ - воздушные участки отпайки № 13 оп. № 2 ВЛ 10 кВ ф. 7, оп. № 80 ВЛ 10 кВ ф. 8 ПС 110 к Таловая Тяговая с установкой разъединителей (2 шт), до границ балансовой принадлежности Заявителя для Техприсоединения Адм. Таловского городского поселения ВО, договор №42516983 от 15.08.24 (до 670 кВт; протяженность 0,2 км)</t>
  </si>
  <si>
    <t>P_ВР-4500</t>
  </si>
  <si>
    <t>Строительство 2-х КЛ 10 кВ - ответвления оп.3 ф.7, оп.80 ф.8 ПС 110 кВ Таловая Тяговая до границ балансовой принадлежности Заявителя для Техприсоединения Адм. Таловского городского поселения ВО, договор №42516983 от 15.08.24 (до 670 кВт, протяженность 0,395 км, в том числе ГНБ - 0,22 км)</t>
  </si>
  <si>
    <t>P_ВР-4501</t>
  </si>
  <si>
    <t>Строительство КЛ 10 кВ - ответвление оп.156 ВЛ 10 кВ №7 ПС 35 кВ Рамонь-1 с установкой разъединителей (1 шт), ПКУ (1 шт) для кольцевания с 1 с.ш. 10 кВ строящейся ПС 110 кВ Задонская для Техприсоединения ООО Бетагран Рамонь, договор №42452354 от 22.02.24 (до 670 кВт; протяженность 0,2 км)</t>
  </si>
  <si>
    <t>O_ВР-4503</t>
  </si>
  <si>
    <t>Строительство 2-х КЛ 10 кВ ПС 110/10 кВ Новоусманская с установкой пункта секционирования с использованием реклоузера (2 шт), ПКУ (2 шт) до границ участка Заявителя для Техприсоединения ООО АТОМСНАБ, договор №42452644 от 21.10.24 (свыше 670 кВт; протяженность 0,842 км)</t>
  </si>
  <si>
    <t>P_ВР-4508</t>
  </si>
  <si>
    <t>Строительство (методом ГНБ) 2-х КЛ 10 кВ - ответвления оп.57, 1 ВЛ 10 кВ ф.11, 6 ПС 110/35/10 кВ Панино до строящихся КТП 10/0,4 кВ №11-17, 619 для Техприсоединения Министерства строительства ВО, договор №42531274 от 22.10.24 (до 670 кВт; протяженность 0,16 км)</t>
  </si>
  <si>
    <t>P_ВР-4509</t>
  </si>
  <si>
    <t>Строительство 2-х КТП 10/0,4 кВ №11-17, 619 ПС 110/35/10 кВ Панино с трансформаторами 250 кВа для Техприсоединения Министерства строительства ВО, договор №42531274 от 22.10.24 (до 670 кВт; трансформаторная мощность 0,5 МВА)</t>
  </si>
  <si>
    <t>P_ВР-4510</t>
  </si>
  <si>
    <t>Строительство 2-х КЛ 0,4 кВ от строящихся КТП 10/0,4 кВ №11-17, 619 ПС 110/35/10 кВ Панино до границ участка Заявителя с установкой ПКУ (2 шт) для Техприсоединения Министерства строительства ВО, договор №42531274 от 22.10.24 (до 670 кВт; протяженность 0,415 км)</t>
  </si>
  <si>
    <t>P_ВР-4511</t>
  </si>
  <si>
    <t>Строительство ВЛ 10 кВ ПС 35/10 кВ Емань с установкой разъединителя (1 шт) и ПКУ (1 шт) для Техприсоединения ООО НПКФ Агротех-Гарант Березовский, договор №42542986 от 22.10.24 (до 670 кВт; протяженность 0,05 км)</t>
  </si>
  <si>
    <t>P_ВР-4513</t>
  </si>
  <si>
    <t>Строительство участка КЛ 10 кВ от строящейся ВЛ 10 кВ ПС 35/10 кВ Емань до границы балансовой принадлежности Заявителя для Техприсоединения ООО НПКФ Агротех-Гарант Березовский, договор №42542986 от 22.10.24 (до 670 кВт; протяженность 0,35 км, в том числе ГНБ -0,066 км)</t>
  </si>
  <si>
    <t>P_ВР-4514</t>
  </si>
  <si>
    <t>Строительство 2-х КЛ 10 кВ ПС 110/10 кВ Отрадное до строящихся КТП 10/0,4 кВ для Техприсоединения ООО СЗ Семья, договор №42540691 от 05.12.24 (свыше 670 кВт; протяженность 8,92 км, в том числе ГНБ - 5,42 км)</t>
  </si>
  <si>
    <t>P_ВР-4540</t>
  </si>
  <si>
    <t>Строительство 2-х КТП 10/0,4 кВ ПС 110/10 кВ Отрадное с трансформаторами 4000 кВа для Техприсоединения ООО СЗ Семья, договор №42540691 от 05.12.24 (свыше 670 кВт; трансформаторная мощность 8,0 МВА)</t>
  </si>
  <si>
    <t>P_ВР-4541</t>
  </si>
  <si>
    <t>Строительство 19-ти КЛ 0,4 кВ от строящихся КТП 10/0,4 кВ ПС 110/10 кВ Отрадное до границы участка Заявителя для Техприсоединения ООО СЗ Семья, договор №42540691 от 05.12.24 (свыше 670 кВт; протяженность 2,508 км)</t>
  </si>
  <si>
    <t>P_ВР-4542</t>
  </si>
  <si>
    <t>Строительство 2-х ответвлений оп.1-2, 253 ВЛ 10 кВ ф.8,1 ПС 35/10 кВ Берёзовка до границы участка Заявителя с установкой разъединителей (4 шт) и ПКУ (2 шт) для Техприсоединения Адм.Рамонского м.р-на ВО, договор №42514553 от 19.12.24 (до 670 кВт; протяженность 0,2 км)</t>
  </si>
  <si>
    <t>P_ВР-4548</t>
  </si>
  <si>
    <t>Строительство 2-х КЛ 10 кВ - ответвления оп.1-2, 253 ВЛ 10 кВ ф.8,1 ПС 35/10 кВ Берёзовка до границы участка Заявителя для Техприсоединения Адм.Рамонского м.р-на ВО, договор №42514553 от 19.12.24 (до 670 кВт; протяженность 3,5 км, в том числе ГНБ - 0,16 км)</t>
  </si>
  <si>
    <t>P_ВР-4549</t>
  </si>
  <si>
    <t>Строительство ответвления оп.1 ВЛ 10 кВ ф.3 ПС 110/35/10 кВ Народное с установкой пункта секционирования с применением реклоузера (1 шт) и ПКУ (1 шт) для Техприсоединения ООО ТД НАРОДНЫЙ, договор №42575272 от 24.12.24 (до 670 кВт; протяженность 0,363 км)</t>
  </si>
  <si>
    <t>P_ВР-4550</t>
  </si>
  <si>
    <t>Строительство КЛ 10 кВ - ответвление оп.1 ВЛ 10 кВ ф.3 ПС 110/35/10 кВ Народное до границы участка Заявителя для Техприсоединения ООО ТД НАРОДНЫЙ, договор №42575272 от 24.12.24 (до 670 кВт; протяженность 0,086 км, в том числе ГНБ - 0,043 км)</t>
  </si>
  <si>
    <t>P_ВР-4551</t>
  </si>
  <si>
    <t>Установка ПКУ (1 шт) ВЛ 10 кВ ф.3 ПС 110/35/10 кВ Комплекс для Техприсоединения ООО Завод Металлотара, договор №42303207 от 18.01.23 (до 670 кВт)</t>
  </si>
  <si>
    <t>P_ВР-4552</t>
  </si>
  <si>
    <t>Строительство ответвления оп.331 ВЛ 35 кВ ф.8 ПС Стрелица - ПС Хохол-1 до строящейся ПС 35/0,4 кВ для Техприсоединения ООО ПРОМРЕГИОН, договор №42531600 ОТ 15.01.25 (до 670 кВт; протяженность 0,5 км)</t>
  </si>
  <si>
    <t>P_ВР-4573</t>
  </si>
  <si>
    <t>Строительство ПС 35/0,4 кВ с трансформатором 630 кВА для Техприсоединения ООО ПРОМРЕГИОН, договор №42531600 от 15.01.25 (до 670 кВт; трансформаторная мощность 0,63 МВА)</t>
  </si>
  <si>
    <t>P_ВР-4574</t>
  </si>
  <si>
    <t>Строительство 2-х КЛ 0,4 кВ от строящейся ПС 35/0,4 кВ до границы участка Заявителя с установкой ПУ 0,4 кВ (1 шт) для Техприсоединения ООО ПРОМРЕГИОН, договор №42531600 ОТ 15.01.25 (до 670 кВт; протяженность 0,1 км)</t>
  </si>
  <si>
    <t>P_ВР-4575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</si>
  <si>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</si>
  <si>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</si>
  <si>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</si>
  <si>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</si>
  <si>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</si>
  <si>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</si>
  <si>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</si>
  <si>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</si>
  <si>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</si>
  <si>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</si>
  <si>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</si>
  <si>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</si>
  <si>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</si>
  <si>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</si>
  <si>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</si>
  <si>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</si>
  <si>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</si>
  <si>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</si>
  <si>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ответвлений 2-цепной ВЛ 110 кВ №47, 48 (ПС 110/35/6 кВ №11-ПС 110/35/10 кВ Ступино-ПС 110/35/10 кВ Рамонь-2) с заходами на ПС 110 кВ Задонская для Техприсоединения ООО Долина Семян договор №42126995 от 19.03.2024 (свыше 670 кВт; протяженность 28,348 км)</t>
  </si>
  <si>
    <t>F_3241</t>
  </si>
  <si>
    <t>Строительство ПС 110/35/10 кВ Задонская с трансформаторами 2х25 МВА для Техприсоединения ООО Долина Семян договор №42126995 от 19.03.2024 (свыше 670 кВт; трансформаторная мощность 50,0 МВА)</t>
  </si>
  <si>
    <t>F_ВР-60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</si>
  <si>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</si>
  <si>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</si>
  <si>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для Техприсоединения ООО Долина Семян договор №42126995 от 19.03.24; (свыше 670 кВт; протяженность 6,01 км)</t>
  </si>
  <si>
    <t>H_ВР-1478</t>
  </si>
  <si>
    <t>Техперевооружение ПС 110/35/10 кВ Студенческая с заменой трансформаторов тока 10 кВ (3 к-т) для Техприсоединения ООО ЭРДЭ, договор №42157330 от 30.11.21 (свыше 670 кВт)</t>
  </si>
  <si>
    <t>O_ВР-3997</t>
  </si>
  <si>
    <t>Модернизация ПС 110/6 кВ № 43 ВШЗ с установкой дополнительной ячейки 10 кВ (1 шт) для Техприсоединения ООО ВОРОНЕЖАГРОТЕХСЕРВИС, договор №42308905 от 31.03.23 (свыше 670 кВт)</t>
  </si>
  <si>
    <t>O_ВР-4259</t>
  </si>
  <si>
    <t>Модернизация ВЛ 35 кВ №89 Березовка - Новоживотинное с установкой дополнительных опор (2 шт), переходного пункта (1 шт) для Техприсоединения ООО Ямань Резорт, договор №42229895 от 05.09.23 (свыше 670 кВт; инв. №015606/С)</t>
  </si>
  <si>
    <t>O_ВР-4290</t>
  </si>
  <si>
    <t>Модернизация ПС 110/10 кВ Новоусманская с установкой дополнительных ячеек 10 кВ (1 и 2 с.ш.) для Техприсоединения ООО Вайлдберриз, договор №42380392 от 24.10.23 (свыше 670 кВт)</t>
  </si>
  <si>
    <t>P_ВР-4304</t>
  </si>
  <si>
    <t>Модернизация ПС 35/10 кВ Рудкино с установкой дополнительной ячейки 10 кВ (1 с.ш.) для Техприсоединения МБОУ Гремяченская СОШ, договор №42391100 от 01.11.23 (до 670 кВт)</t>
  </si>
  <si>
    <t>O_ВР-4318</t>
  </si>
  <si>
    <t>Модернизация ПС 110/10 кВ Новоусманская  с установкой дополнительных ячеек 10 кВ для Техприсоединения ИП Рубцов В.М, договор №42413063 от 17.11.23 (свыше 670 кВт)</t>
  </si>
  <si>
    <t>P_ВР-4327</t>
  </si>
  <si>
    <t>Модернизация ПС 110/10 кВ Спутник с установкой дополнительных ячеек 10 кВ (1 шт) для Техприсоединения ООО ВИТ-СТРОЙ, договор №42383362 от 20.02.24 (свыше 670 кВт)</t>
  </si>
  <si>
    <t>O_ВР-4414</t>
  </si>
  <si>
    <t>Модернизация ПС 110/10 кВ Спутник с установкой дополнительных ячеек 10 кВ для Техприсоединения Управления строительной политики Администрации г.о.Воронеж, договор №42333358 от 15.03.24 (свыше 670 кВт)</t>
  </si>
  <si>
    <t>P_ВР-4428</t>
  </si>
  <si>
    <t>Модернизация ПС 110/10 кВ Новоусманская с установкой дополнительных ячеек 10 кВ (2 шт) для Техприсоединения ООО АТОМСНАБ, договор №42452644 от 21.10.24 (свыше 670 кВт)</t>
  </si>
  <si>
    <t>P_ВР-4507</t>
  </si>
  <si>
    <t>Модернизация ПС 35/10 кВ Емань с установкой дополнительной ячейки 10 кВ (1 шт) для Техприсоединения ООО НПКФ Агротех-Гарант Березовский, договор №42542986 от 22.10.24 (до 670 кВт)</t>
  </si>
  <si>
    <t>P_ВР-4512</t>
  </si>
  <si>
    <t>Модернизация ПС 110/10 кВ Отрадное с установкой дополнительных ячеек 10 кВ (1 и 2 с.ш.) для Техприсоединения ООО СЗ Семья, договор №42540691 от 05.12.24 (свыше 670 кВт)</t>
  </si>
  <si>
    <t>P_ВР-4539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</si>
  <si>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</si>
  <si>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</si>
  <si>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</si>
  <si>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</si>
  <si>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</si>
  <si>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</si>
  <si>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35/10 кВ Третьяки с заменой трансформаторов 2х4 на 2х6,3 МВА и установкой включателей (13 шт) для ликвидации дефицита мощности (трансформаторная мощность 12,6 МВА)</t>
  </si>
  <si>
    <t>O_ВР-4404</t>
  </si>
  <si>
    <t>Реконструкция ПС 35/10 кВ Новоживотинное с заменой трансформаторов 2х6,3 на 2х16 МВА для ликвидации дефицита мощности (трансформаторная мощность 32,0 МВА)</t>
  </si>
  <si>
    <t>O_ВР-4416</t>
  </si>
  <si>
    <t>Реконструкция КТП 10/0,4 кВ ПС 35/10 кВ №33 Ендовище с переносом на новую площадку (Снятие ограничений в пользовании земельными участками ООО СЗ Дон СтройГарант, договор №3600/08318/24 от 08.08.24, трансформаторная мощность 0,16 МВА)</t>
  </si>
  <si>
    <t>P_ВР-4553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</si>
  <si>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</si>
  <si>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</si>
  <si>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Техперевооружение ПС 110/35/10 кВ Анна с заменой АКБ (1 шт) и зарядных устройств (2 шт)</t>
  </si>
  <si>
    <t>H_ВР-1315</t>
  </si>
  <si>
    <t>Модернизация ПС 110/35/10 кВ Калач-1 с установкой батареи статических конденсаторов 13,2 МВар (2 шт) и ячеек 10 кВ (2 шт)</t>
  </si>
  <si>
    <t>J_ВР-1665</t>
  </si>
  <si>
    <t>Техперевооружение ПС 35/6 кВ кВ №4 (г.Семилуки) с заменой силового трансформатора (Т2) 10 на 10 МВА, ячеек с выключателями 35 кВ (3 шт), 6 кВ (17 шт), с монтажом ограждений, оборудования сети освещения и систем сигнализации (2-этап; трансформаторная мощность 10,0 МВА)</t>
  </si>
  <si>
    <t>I_ВР-1782</t>
  </si>
  <si>
    <t>Техперевооружение ПС 110/35/10/6 кВ Россошь с заменой ОД-КЗ на элегазовые выключатели 110 кВ (1 шт)</t>
  </si>
  <si>
    <t>J_ВР-2296</t>
  </si>
  <si>
    <t>Техперевооружение ПС 110/10кВ Новая Калитва с заменой ОД-КЗ на элегазовые выключатели 110 кВ (1 шт)</t>
  </si>
  <si>
    <t>J_ВР-2300</t>
  </si>
  <si>
    <t>Техперевооружение ПС 110/35/6 кВ Острогожск-районная с заменой АКБ (1 шт) и шкафа оперативного тока (4 шт)</t>
  </si>
  <si>
    <t>M_ВР-2379</t>
  </si>
  <si>
    <t>Техперевооружение ПС 110/35/10 кВ Панино с заменой первичного оборудования ТМ  (2 шт), передачи данных, организацией каналов связи (2 шт, ССПИ)</t>
  </si>
  <si>
    <t>J_ВР-3021</t>
  </si>
  <si>
    <t>Техперевооружение ПС 110/35/10 кВ В.Хава с заменой оборудования систем телемеханики (2 шт), передачи данных, организацией каналов связи (2 шт, ССПИ)</t>
  </si>
  <si>
    <t>J_ВР-3022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</si>
  <si>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</si>
  <si>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</si>
  <si>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110/10 кВ Давыдовка с заменой оборудования систем телемеханики (2 шт), передачи данных, организацией каналов связи (2 шт, ССПИ)</t>
  </si>
  <si>
    <t>J_ВР-3035</t>
  </si>
  <si>
    <t>Техперевооружение ПС 35/10 кВ Твердохлебовка с заменой оборудования систем телемеханики, передачи телеметрической информации, устройств РЗА (2 системы)</t>
  </si>
  <si>
    <t>J_ВР-3036</t>
  </si>
  <si>
    <t>Техперевооружение ПС 110/6 кВ №42 Полюс с заменой оборудования систем телемеханики (2 шт), передачи данных, организацией каналов связи (1 шт, ССПИ)</t>
  </si>
  <si>
    <t>J_ВР-3044</t>
  </si>
  <si>
    <t>Техперевооружение ПС 110/10 кВ Осетровка с заменой оборудования систем телемеханики (2 шт), передачи данных, организацией каналов связи (2 шт, ССПИ)</t>
  </si>
  <si>
    <t>J_ВР-3058</t>
  </si>
  <si>
    <t>Техперевооружение ПС 35/10 кВ Лозовое с заменой оборудования систем телемеханики, передачи телеметрической информации (2 системы)</t>
  </si>
  <si>
    <t>J_ВР-3060</t>
  </si>
  <si>
    <t>Техперевооружение ПС 35/10 кВ Русская Журавка с заменой оборудования систем телемеханики, передачи телеметрической информации (2 системы)</t>
  </si>
  <si>
    <t>J_ВР-3061</t>
  </si>
  <si>
    <t>Техперевооружение ПС 35/10 кВ Гороховка с заменой оборудования систем телемеханики, передачи телеметрической информации (2 системы)</t>
  </si>
  <si>
    <t>J_ВР-3062</t>
  </si>
  <si>
    <t>Техперевооружение ПС 110/10 кВ Филиппенково с заменой оборудования систем телемеханики (2 шт; ССПИ)</t>
  </si>
  <si>
    <t>J_ВР-3063</t>
  </si>
  <si>
    <t>Техперевооружение ПС 35/10 кВ Новая Меловатка с заменой оборудования систем передачи телеметрической информации (2 системы)</t>
  </si>
  <si>
    <t>J_ВР-3084</t>
  </si>
  <si>
    <t>Модернизация ПС 35/10 кВ Подгорное с установкой первичного оборудования ТМ (2 шт)</t>
  </si>
  <si>
    <t>J_ВР-3086</t>
  </si>
  <si>
    <t>Техперевооружение ПС 110/35/6 кВ №16 Юго-Западная с заменой оборудования систем телемеханики (2 шт), передачи данных, организацией канала связи (1 шт, ССПИ)</t>
  </si>
  <si>
    <t>J_ВР-3219</t>
  </si>
  <si>
    <t>Техперевооружение ПС 110/10 кВ Прогресс с заменой оборудования систем телемеханики (3 шт), передачи данных, организацией каналов связи (2 шт, ССПИ)</t>
  </si>
  <si>
    <t>J_ВР-3280</t>
  </si>
  <si>
    <t>Техперевооружение ПС 110/35/6 кВ Восточная-1 с заменой оборудования систем телемеханики ( 3 шт), оборудования связи (1 шт) (ССПИ)</t>
  </si>
  <si>
    <t>J_ВР-3281</t>
  </si>
  <si>
    <t>Техперевооружение ПС 110 кВ Калачеевская с заменой оборудования систем телемеханики (3 шт), передачи данных, организацией каналов связи (2 шт, ССПИ)</t>
  </si>
  <si>
    <t>J_ВР-3282</t>
  </si>
  <si>
    <t>Техперевооружение ПС 110/10 кВ Н.Мамон с заменой оборудования систем телемеханики ( 3 шт), оборудования связи (1 шт) (ССПИ)</t>
  </si>
  <si>
    <t>J_ВР-3283</t>
  </si>
  <si>
    <t>Техперевооружение ПС 110/35/10 кВ Анна с заменой оборудования систем телемеханики (1 шт), передачи данных, организацией каналов связи (2 шт, ССПИ)</t>
  </si>
  <si>
    <t>J_ВР-3284</t>
  </si>
  <si>
    <t>Техперевооружение ПС 110/35/10 кВ Таловая-районная с заменой оборудования систем телемеханики (1 шт), передачи данных, организацией каналов связи (1 шт, ССПИ)</t>
  </si>
  <si>
    <t>J_ВР-3285</t>
  </si>
  <si>
    <t>Техперевооружение ПС 110/10 кВ Бутурлиновка-2 с заменой оборудования систем телемеханики ( 1 шт), передачи данных, организацией каналов связи (2 шт, ССПИ)</t>
  </si>
  <si>
    <t>J_ВР-3286</t>
  </si>
  <si>
    <t>Техперевооружение ПС 110/10 кВ Грибановка с заменой оборудования систем телемеханики (1 шт), передачи данных, организацией каналов связи (2 шт, ССПИ)</t>
  </si>
  <si>
    <t>K_ВР-3574</t>
  </si>
  <si>
    <t>Техперевооружение ПС 110/35/10 кВ Архангельское с заменой первичного оборудования ТМ (2 шт), передачи данных, организацией каналов связи (1 шт, ССПИ)</t>
  </si>
  <si>
    <t>K_ВР-3575</t>
  </si>
  <si>
    <t>Техперевооружение ПС 110/35/10 кВ Верхний Карачан с заменой первичного оборудования ТМ  (2 шт), передачи данных, организацией каналов связи (1 шт, ССПИ)</t>
  </si>
  <si>
    <t>K_ВР-3576</t>
  </si>
  <si>
    <t>Техперевооружение ПС 110/35/10 кВ Калач-1 с заменой оборудования систем телемеханики (3 шт; ССПИ)</t>
  </si>
  <si>
    <t>L_ВР-3675</t>
  </si>
  <si>
    <t>Техперевооружение ПС 110/35/10 кВ Народное с заменой оборудования систем телемеханики (3 шт; ССПИ)</t>
  </si>
  <si>
    <t>L_ВР-3676</t>
  </si>
  <si>
    <t>Техперевооружение ПС 110/10/6 кВ АНП с заменой оборудования систем телемеханики (3 шт; ССПИ)</t>
  </si>
  <si>
    <t>L_ВР-3677</t>
  </si>
  <si>
    <t>Техперевооружение ПС 110/35/10 кВ Анна-2 с заменой оборудования систем телемеханики (3 шт; ССПИ)</t>
  </si>
  <si>
    <t>L_ВР-3678</t>
  </si>
  <si>
    <t>Техперевооружение ПС 110/35/10 кВ Листопадовка с заменой оборудования систем телемеханики (3 шт; ССПИ)</t>
  </si>
  <si>
    <t>L_ВР-3679</t>
  </si>
  <si>
    <t>Техперевооружение ПС 110/6 кВ № 39 Северо-Восточная с заменой оборудования систем телемеханики (3 шт; ССПИ)</t>
  </si>
  <si>
    <t>L_ВР-3680</t>
  </si>
  <si>
    <t>Техперевооружение ПС 110/35/10 кВ Бутурлиновка-1 с заменой оборудования систем телемеханики (ССПИ)</t>
  </si>
  <si>
    <t>N_ВР-3835</t>
  </si>
  <si>
    <t>Техперевооружение ПС 110/35/10 кВ Щучье с заменой оборудования систем телемеханики (ССПИ)</t>
  </si>
  <si>
    <t>N_ВР-3836</t>
  </si>
  <si>
    <t>Техперевооружение ПС 110/35/10 кВ Эртиль с заменой оборудования систем телемеханики (ССПИ)</t>
  </si>
  <si>
    <t>N_ВР-3837</t>
  </si>
  <si>
    <t>Техперевооружение ПС 110/10 кВ Казинка с заменой оборудования систем телемеханики (ССПИ)</t>
  </si>
  <si>
    <t>N_ВР-3838</t>
  </si>
  <si>
    <t>Техперевооружение ПС 110/35/10 кВ Калач-2 с заменой оборудования систем телемеханики (ССПИ)</t>
  </si>
  <si>
    <t>N_ВР-3839</t>
  </si>
  <si>
    <t>Техперевооружение ПС 110/35/10 кВ Петропавловка с заменой оборудования систем телемеханики (ССПИ)</t>
  </si>
  <si>
    <t>N_ВР-3840</t>
  </si>
  <si>
    <t>Техперевооружение ПС 110/35/6 кВ №15 Семилуки с заменой оборудования систем телемеханики (ССПИ)</t>
  </si>
  <si>
    <t>N_ВР-3841</t>
  </si>
  <si>
    <t>Техперевооружение ПС 110/10 кВ № 30 Подгорное с установкой устройств компенсации емкостного тока замыкания на землю (2 шт)</t>
  </si>
  <si>
    <t>O_ВР-4370</t>
  </si>
  <si>
    <t>Модернизация ПС 110 кВ Центральная с установкой независимой защиты ближнего резервирования силовых трансформаторов (2 шт)</t>
  </si>
  <si>
    <t>O_ВР-4371</t>
  </si>
  <si>
    <t>Модернизация ПС 110 кВ №18 Туббольница с установкой комплектов защит ближнего резервирования трансформаторов (2 шт)</t>
  </si>
  <si>
    <t>O_ВР-4372</t>
  </si>
  <si>
    <t>Модернизация ПС 110 кВ № 25 Коммунальная с установкой независимой защиты ближнего резервирования силовых трансформаторов (3 шт)</t>
  </si>
  <si>
    <t>O_ВР-4373</t>
  </si>
  <si>
    <t>Модернизация ПС 110 кВ Новохоперск с установкой независимой защиты ближнего резервирования силовых трансформаторов (2 шт)</t>
  </si>
  <si>
    <t>O_ВР-4374</t>
  </si>
  <si>
    <t>Модернизация ПС 110 кВ АНП с установкой независимой защиты ближнего резервирования силовых трансформаторов (2 шт)</t>
  </si>
  <si>
    <t>O_ВР-4375</t>
  </si>
  <si>
    <t>Техперевооружение ПС 35/10 кВ Танцырей с заменой трансформаторов 2х6,3 на 2х4 МВА (трансформаторная мощность 8,0 МВА)</t>
  </si>
  <si>
    <t>O_ВР-4403</t>
  </si>
  <si>
    <t>Модернизация ПС 110/35/10 кВ Архангельское с установкой регистратора аварийных событий (1 шт, РАС)</t>
  </si>
  <si>
    <t>O_ВР-4420</t>
  </si>
  <si>
    <t>Модернизация ПС 110/35/10 кВ Таловая-районная с установкой регистратора аварийных событий (1 шт, РАС)</t>
  </si>
  <si>
    <t>O_ВР-4421</t>
  </si>
  <si>
    <t>Модернизация ПС 110/35/10 кВ Анна с установкой регистратора аварийных событий (1 шт, РАС)</t>
  </si>
  <si>
    <t>O_ВР-4422</t>
  </si>
  <si>
    <t>Модернизация ПС 110/10 кВ Бутурлиновка-2 с установкой регистратора аварийных событий (1 шт, РАС)</t>
  </si>
  <si>
    <t>O_ВР-4423</t>
  </si>
  <si>
    <t>Модернизация ПС 110/10 кВ Казинка с установкой регистратора аварийных событий (1 шт, РАС)</t>
  </si>
  <si>
    <t>O_ВР-4458</t>
  </si>
  <si>
    <t>Модернизация ПС 110/35/10 кВ Народное с установкой регистратора аварийных событий (1 шт, РАС)</t>
  </si>
  <si>
    <t>O_ВР-4459</t>
  </si>
  <si>
    <t>Модернизация ПС 110/35/10 кВ Петропавловка с установкой регистратора аварийных событий (1 шт, РАС)</t>
  </si>
  <si>
    <t>O_ВР-4460</t>
  </si>
  <si>
    <t>Модернизация ПС 110/35/10 кВ Щучье с установкой регистратора аварийных событий (1 шт, РАС)</t>
  </si>
  <si>
    <t>O_ВР-4461</t>
  </si>
  <si>
    <t>Модернизация ПС 110/35/10 кВ Каменка с установкой регистратора аварийных событий (1 шт, РАС)</t>
  </si>
  <si>
    <t>O_ВР-4462</t>
  </si>
  <si>
    <t>Модернизация ПС 110/10/6 кВ АНП с установкой регистратора аварийных событий (1 шт, РАС)</t>
  </si>
  <si>
    <t>O_ВР-4463</t>
  </si>
  <si>
    <t>Модернизация ПС 110/35/10 кВ Верхний Карачан с установкой регистратора аварийных событий (1 шт, РАС)</t>
  </si>
  <si>
    <t>O_ВР-4464</t>
  </si>
  <si>
    <t>Модернизация ПС 110/35/10 кВ Листопадовка с установкой регистратора аварийных событий (1 шт, РАС)</t>
  </si>
  <si>
    <t>O_ВР-4465</t>
  </si>
  <si>
    <t>Модернизация ПС 110/35/10 кВ Бутурлиновка-1 с установкой регистратора аварийных событий (1 шт, РАС)</t>
  </si>
  <si>
    <t>O_ВР-4466</t>
  </si>
  <si>
    <t>Модернизация ПС 110/10 кВ Калач-2 с установкой регистратора аварийных событий (1 шт, РАС)</t>
  </si>
  <si>
    <t>O_ВР-4467</t>
  </si>
  <si>
    <t>Модернизация ПС 110/35/10 кВ Эртиль с установкой регистратора аварийных событий (1 шт, РАС)</t>
  </si>
  <si>
    <t>O_ВР-4468</t>
  </si>
  <si>
    <t>Модернизация ПС 110/35/10 кВ Анна-2 с установкой регистратора аварийных событий (1 шт, РАС)</t>
  </si>
  <si>
    <t>O_ВР-4469</t>
  </si>
  <si>
    <t>Модернизация ПС 110/35/10 кВ Верхняя Хава с установкой регистратора аварийных событий (1 шт, РАС)</t>
  </si>
  <si>
    <t>O_ВР-4470</t>
  </si>
  <si>
    <t>Модернизация ПС 110/35/10 кВ Панино с установкой регистратора аварийных событий (1 шт, РАС)</t>
  </si>
  <si>
    <t>O_ВР-4471</t>
  </si>
  <si>
    <t>Модернизация ПС 110 кВ с установкой независимой защиты ближнего резервирования силовых трансформаторов (2026 год: 9 шт)</t>
  </si>
  <si>
    <t>P_ВР-4592</t>
  </si>
  <si>
    <t>Модернизация ПС 110 кВ с установкой независимой защиты ближнего резервирования силовых трансформаторов (2027 год: 9 шт)</t>
  </si>
  <si>
    <t>P_ВР-4593</t>
  </si>
  <si>
    <t>Модернизация ПС 110 кВ с установкой независимой защиты ближнего резервирования силовых трансформаторов (2028 год: 10 шт)</t>
  </si>
  <si>
    <t>P_ВР-4594</t>
  </si>
  <si>
    <t>Модернизация ПС 35-110 кВ с установкой защит от дуговых замыканий в ячейках (2026 год: 756 шт)</t>
  </si>
  <si>
    <t>P_ВР-4595</t>
  </si>
  <si>
    <t>Модернизация ПС 35 кВ с установкой защит от дуговых замыканий в ячейках (2027 год: 352 шт)</t>
  </si>
  <si>
    <t>P_ВР-4596</t>
  </si>
  <si>
    <t>Модернизация ПС 35 кВ с установкой защит от дуговых замыканий в ячейках (2028 год: 374 шт)</t>
  </si>
  <si>
    <t>P_ВР-4597</t>
  </si>
  <si>
    <t>Модернизация ПС 35 кВ с установкой защит от дуговых замыканий в ячейках (2029 год: 339 шт)</t>
  </si>
  <si>
    <t>P_ВР-4598</t>
  </si>
  <si>
    <t>Модернизация ПС 35 кВ с установкой защит от дуговых замыканий в ячейках (2030 год: 398 шт)</t>
  </si>
  <si>
    <t>P_ВР-4599</t>
  </si>
  <si>
    <t>Техперевооружение ПС 35-110 кВ с заменой АКБ и подзарядных устройств (2026 год: 8 шт)</t>
  </si>
  <si>
    <t>P_ВР-4602</t>
  </si>
  <si>
    <t>Техперевооружение ПС 110 кВ с заменой АКБ и подзарядных устройств (2027 год: 4 шт)</t>
  </si>
  <si>
    <t>P_ВР-4603</t>
  </si>
  <si>
    <t>Техперевооружение ПС 35-110 кВ с заменой АКБ и подзарядных устройств (2028 год: 6 шт)</t>
  </si>
  <si>
    <t>P_ВР-4604</t>
  </si>
  <si>
    <t>Техперевооружение ПС 110 кВ с заменой АКБ и подзарядных устройств (2029 год: 5 шт)</t>
  </si>
  <si>
    <t>P_ВР-4605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</si>
  <si>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</si>
  <si>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</si>
  <si>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</si>
  <si>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</si>
  <si>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участка ВЛ 10 кВ ф.12 ПС 110/35/10 кВ № 32 Никольская с изменением границ полосы отвода и охранных зон (Снятие ограничений в пользовании земельными участками ООО Выбор-ОБД, договор №3600/06374/22 от 28.06.22; инв.№12021550-00; протяженность 0,5 км)</t>
  </si>
  <si>
    <t>N_ВР-4175</t>
  </si>
  <si>
    <t>Реконструкция участка ВЛ 110 кВ №11, 12 с изменением границ полосы отвода и охранных зон (Снятие ограничений в пользовании земельным участком ООО НАВАСТРОЙ, договор №42283322 от 09.06.23; протяженность 3,344 км)</t>
  </si>
  <si>
    <t>O_ВР-4379</t>
  </si>
  <si>
    <t>Реконструкция участка 2-цепной ВЛ 110 кВ Спутник - СХИ №1, 2 с изменением границ полосы отвода и охранных зон (Снятие ограничений в пользовании земельным участком ООО СЗ Мега Строй, договор №3600/18012/23 от 28.02.24, инв. №015534/1/С, протяженность 0,22 км)</t>
  </si>
  <si>
    <t>P_ВР-4496</t>
  </si>
  <si>
    <t>Реконструкция участков 2-х ВЛ 10 кВ ф.6, 10 ПС 110/10 кВ Грибановка с установкой разъединителей (2 шт), с изменением границ полосы отвода и охранных зон (Снятие ограничений в пользовании земельным участком ООО Завод Бормаш, договор №3600/11025/24 от 08.08.24, инв. №16072/Б, №16074/Б, протяженность 0,69 км)</t>
  </si>
  <si>
    <t>P_ВР-4532</t>
  </si>
  <si>
    <t>1.2.2.2</t>
  </si>
  <si>
    <t>Модернизация, техническое перевооружение линий электропередачи, всего, в том числе:</t>
  </si>
  <si>
    <t>Модернизация ВЛ 110 кВ совместным подвесом ВОЛС (8,5 км) и монтажом шкафа связи (2 шт) для организации технологических каналов связи на ПС 110/35/10 кВ Задонская</t>
  </si>
  <si>
    <t>H_ВР-1489</t>
  </si>
  <si>
    <t>Модернизация ВЛ 35 кВ на участке ПС 35/10 кВ Новоживотинное - ПС 35/10 кВ Березовка совместной подвеской ВОЛС (14 км) и монтажом шкафа связи (2 шт, ССПИ)</t>
  </si>
  <si>
    <t>J_ВР-2849</t>
  </si>
  <si>
    <t>Модернизация ВЛ 35 кВ на участке ПС 35/10 кВ Алена - ПС 35/10 кВ Березовка совместной подвеской ВОЛС (5 км) и монтажом шкафа связи (2 шт, ССПИ)</t>
  </si>
  <si>
    <t>J_ВР-2850</t>
  </si>
  <si>
    <t>Модернизация ВЛ 35 кВ на участке ПС 35/10 кВ Березовка - ПС 110/35/10 кВ Рамонь-2 совместной подвеской ВОЛС (12 км) и монтажом шкафа связи (2 шт, ССПИ)</t>
  </si>
  <si>
    <t>J_ВР-2851</t>
  </si>
  <si>
    <t>Модернизация ВЛ 110 кВ на участке ПС 110 кВ №31 Воля - ПС 110 кВ Парижская Коммуна совместной подвеской ВОЛС (16 км) и монтажом шкафа связи (2 шт; ССПИ)</t>
  </si>
  <si>
    <t>J_ВР-2854</t>
  </si>
  <si>
    <t>Модернизация ВЛ 110 кВ на участке ПС 110 кВ Парижская Коммуна - ПС 110 кВ Верхняя Хава совместной подвеской ВОЛС (25 км) и монтажом шкафа связи (2 шт; ССПИ)</t>
  </si>
  <si>
    <t>J_ВР-2855</t>
  </si>
  <si>
    <t>Модернизация ВЛ 110 кВ на участке ПС 110 кВ Верхняя Хава - ПС 110 кВ Панино совместной подвеской ВОЛС (44 км) и монтажом шкафа связи (2 шт; ССПИ)</t>
  </si>
  <si>
    <t>J_ВР-2856</t>
  </si>
  <si>
    <t>Модернизация ВЛ 110 кВ на участке ПС 110 кВ Панино - ПС 110 кВ Прогресс совместной подвеской ВОЛС (11 км) и монтажом шкафа связи (2 шт; ССПИ)</t>
  </si>
  <si>
    <t>J_ВР-2857</t>
  </si>
  <si>
    <t>Модернизация ВЛ 110 кВ на участке ПС 110 кВ Прогресс - ПС 110 кВ Анна совместной подвеской ВОЛС (18 км) и монтажом шкафа связи (2 шт; ССПИ)</t>
  </si>
  <si>
    <t>J_ВР-2858</t>
  </si>
  <si>
    <t>Модернизация ВЛ 110 кВ на участке ПС 110 кВ Анна - ПC 110 кВ Анна-2 совместной подвеской ВОЛС (4 км) и монтажом шкафа связи (2 шт) для организации каналов передачи данных (ССПИ)</t>
  </si>
  <si>
    <t>J_ВР-2859</t>
  </si>
  <si>
    <t>Модернизация ВЛ 110 кВ на участке ПС 110 кВ Анна - ПС 110 кВ Верхняя Тойда совместной подвеской ВОЛС (17 км) и монтажом шкафа связи (2 шт; ССПИ)</t>
  </si>
  <si>
    <t>J_ВР-2860</t>
  </si>
  <si>
    <t>Модернизация ВЛ 35 кВ на участке ПС 110 кВ Анна - ПС 35 кВ Садовое совместной подвеской ВОЛС (24,5 км) и монтажом шкафа связи (2 шт; ССПИ)</t>
  </si>
  <si>
    <t>J_ВР-2861</t>
  </si>
  <si>
    <t>Модернизация ВЛ 35 кВ на участке ПС 35 кВ Садовое - ПС 35 кВ Рубашевка совместной подвеской ВОЛС (13 км) и монтажом шкафа связи (2 шт; ССПИ)</t>
  </si>
  <si>
    <t>J_ВР-2862</t>
  </si>
  <si>
    <t>Модернизация ВЛ 35 кВ на участке ПС 35 кВ Рубашевка - ПС 110 кВ Щучье совместной подвеской ВОЛС (27 км) и монтажом шкафа связи (2 шт; ССПИ)</t>
  </si>
  <si>
    <t>J_ВР-2863</t>
  </si>
  <si>
    <t>Модернизация ВЛ 110 кВ на участке ПС 110 кВ Щучье - ПС 110 кВ Эртиль совместной подвеской ВОЛС (33,5 км) и монтажом шкафа связи (2 шт) для организации канала передачи данных (ССПИ)</t>
  </si>
  <si>
    <t>J_ВР-2864</t>
  </si>
  <si>
    <t>Модернизация ВЛ 110 кВ на участке ПС 110 кВ Эртиль - ПС 110 кВ Архангельское совместной подвеской ВОЛС (46 км) и монтажом шкафа связи (2 шт) для организации канала передачи данных (ССПИ)</t>
  </si>
  <si>
    <t>J_ВР-2865</t>
  </si>
  <si>
    <t>Модернизация ВЛ 35 кВ на участке ПС 35 кВ Н.Елань - ПС 110 кВ Листопадовка совместной подвеской ВОЛС (21 км) и монтажом шкафа связи (2 шт) для организации канала передачи данных (ССПИ)</t>
  </si>
  <si>
    <t>J_ВР-2869</t>
  </si>
  <si>
    <t>Модернизация ВЛ 110 кВ на участке ПС 110 кВ Листопадовка - ПС 110 кВ Верхний Карачан совместной подвеской ВОЛС (25 км) и монтажом шкафа связи (2 шт) для организации канала передачи данных (ССПИ)</t>
  </si>
  <si>
    <t>J_ВР-2870</t>
  </si>
  <si>
    <t>Модернизация ВЛ 110 кВ на участке ПС 110 кВ Грибановка - ПС 110 кВ Народное совместной подвеской ВОЛС (18,5 км) и монтажом шкафа связи (2 шт) для организации каналов передачи данных (ССПИ)</t>
  </si>
  <si>
    <t>J_ВР-2873</t>
  </si>
  <si>
    <t>Модернизация ВЛ 110 кВ на участке ПС 110 кВ Верхняя Тойда - ПС 110 кВ Шишовка совместной подвеской ВОЛС (15,5 км) и монтажом шкафа связи (2 шт; ССПИ)</t>
  </si>
  <si>
    <t>J_ВР-2874</t>
  </si>
  <si>
    <t>Модернизация ВЛ 110 кВ на участке ПС 110 кВ Шишовка - ПС 110 кВ Коршево совместной подвеской ВОЛС (12 км) и монтажом шкафа связи (2 шт; ССПИ)</t>
  </si>
  <si>
    <t>J_ВР-2875</t>
  </si>
  <si>
    <t>Модернизация ВЛ 110 кВ на участке ПС 110 кВ Коршево - ПС 220 кВ Бобров совместной подвеской ВОЛС (17 км) и монтажом шкафа связи (2 шт; ССПИ)</t>
  </si>
  <si>
    <t>J_ВР-2876</t>
  </si>
  <si>
    <t>Модернизация ВЛ 35 кВ на участке ПС 220 кВ Бобров - ПС 35 кВ Средний Икорец совместной подвеской ВОЛС (19,5 км) и монтажом шкафа связи (2 шт; ССПИ)</t>
  </si>
  <si>
    <t>J_ВР-2877</t>
  </si>
  <si>
    <t>Модернизация ВЛ 35 кВ на участке ПС 35 кВ Средний Икорец - ПС 35 кВ Очистные сооружения совместной подвеской ВОЛС (17,0 км) и монтажом шкафа связи (2 шт; ССПИ)</t>
  </si>
  <si>
    <t>J_ВР-2878</t>
  </si>
  <si>
    <t>Модернизация ВЛ 35 кВ на участке ПС 35 кВ Очистные сооружения - ПС 110 кВ МЭЗ совместной подвеской ВОЛС (10,5 км) и монтажом шкафа связи (2 шт; ССПИ)</t>
  </si>
  <si>
    <t>J_ВР-2879</t>
  </si>
  <si>
    <t>Модернизация ВЛ 110 кВ на участке ПС 110 кВ МЭЗ - ПС 110 кВ Лискинская совместной подвеской ВОЛС (5,0 км) и монтажом шкафа связи (2 шт; ССПИ)</t>
  </si>
  <si>
    <t>J_ВР-2880</t>
  </si>
  <si>
    <t>Модернизация ВЛ 110 кВ на участке ПС 110 кВ Лискинская - ПС 330 кВ Лиски совместной подвеской ВОЛС (14,0 км) и монтажом шкафа связи (2 шт; ССПИ)</t>
  </si>
  <si>
    <t>J_ВР-2881</t>
  </si>
  <si>
    <t>Модернизация ВЛ 110 кВ на участке ПС 220 кВ Бобров - ПС 110 кВ Козловка совместной подвеской ВОЛС (50 км) и монтажом шкафа связи (2 шт; ССПИ)</t>
  </si>
  <si>
    <t>J_ВР-2882</t>
  </si>
  <si>
    <t>Модернизация ВЛ 110 кВ на участке ПС 110 кВ Козловка - ПС 110 кВ Бутурлиновка-2 совместной подвеской ВОЛС (8,5 км) и монтажом шкафа связи (2 шт; ССПИ)</t>
  </si>
  <si>
    <t>J_ВР-2883</t>
  </si>
  <si>
    <t>Модернизация ВЛ 110 кВ на участке ПС 110 кВ Филиппенково - ПС 110 Калач-2 совместной подвеской ВОЛС (54,0 км) и монтажом шкафа связи (2 шт) для организации канала передачи данных (ССПИ)</t>
  </si>
  <si>
    <t>J_ВР-2886</t>
  </si>
  <si>
    <t>Модернизация ВЛ 110 кВ на участке ПС 110 кВ Калач-2 - ПС 110 кВ Калач-1 совместной подвеской ВОЛС (8,0 км) и монтажом шкафа связи (2 шт)</t>
  </si>
  <si>
    <t>J_ВР-2887</t>
  </si>
  <si>
    <t>Модернизация ВЛ 35 кВ на участке ПС 110 кВ Анна-2 - ПС 35 кВ Н. Курлак совместной подвеской ВОЛС (19,5 км) и монтажом шкафа связи (2 шт; ССПИ)</t>
  </si>
  <si>
    <t>J_ВР-2888</t>
  </si>
  <si>
    <t>Модернизация ВЛ 35 кВ на участке ПС 35 кВ Н. Курлак - ПС 35 кВ Тишанка совместной подвеской ВОЛС (14,5 км) и монтажом шкафа связи (2 шт)</t>
  </si>
  <si>
    <t>J_ВР-2889</t>
  </si>
  <si>
    <t>Модернизация ВЛ 35 кВ на участке ПС 35 кВ Тишанка - ПС 35 кВ Троицкая-1 совместной подвеской ВОЛС (16,5 км) и монтажом шкафа связи (2 шт; ССПИ)</t>
  </si>
  <si>
    <t>J_ВР-2890</t>
  </si>
  <si>
    <t>Модернизация ВЛ 35 кВ на участке ПС 35 кВ Троицкая-1 - ПС 35 кВ Александровка совместной подвеской ВОЛС (7,5 км) и монтажом шкафа связи (2 шт; ССПИ)</t>
  </si>
  <si>
    <t>J_ВР-2891</t>
  </si>
  <si>
    <t>Модернизация ВЛ 35 кВ на участке ПС 35 кВ Александровка - ПС 35 кВ Н.Троицкое совместной подвеской ВОЛС (7 км) и монтажом шкафа связи (2 шт; ССПИ)</t>
  </si>
  <si>
    <t>J_ВР-2892</t>
  </si>
  <si>
    <t>Модернизация ВЛ 35 кВ на участке ПС 35 кВ Н.Троицкое - ПС 110 кВ Таловая - районная совместной подвеской ВОЛС (10,5 км) и монтажом шкафа связи (2 шт; ССПИ)</t>
  </si>
  <si>
    <t>J_ВР-2893</t>
  </si>
  <si>
    <t>Модернизация ВЛ 35 кВ на участке ПС 110/35/10 кВ Рамонь-2 - ПС 35/10 кВ Рамонь-1 совместной подвеской ВОЛС (3,0 км) с установкой шкафов связи (2 шт, ССПИ)</t>
  </si>
  <si>
    <t>J_ВР-3228</t>
  </si>
  <si>
    <t>Модернизация ВЛ 110 кВ на участке ПС 110/10 кВ № 18 Туббольница - ПС 110/10 кВ № 28 Тепличная совместной подвеской ВОЛС (3,5 км) и монтажом шкафа связи (2 шт; ССПИ)</t>
  </si>
  <si>
    <t>J_ВР-3230</t>
  </si>
  <si>
    <t>Модернизация ВЛ 110 кВ на участке ПС 110/10 кВ № 28 Тепличная - ПС 110/35/6 кВ № 29 ДСК совместной подвеской ВОЛС (8,0 км) и монтажом шкафа связи (2 шт; ССПИ)</t>
  </si>
  <si>
    <t>J_ВР-3231</t>
  </si>
  <si>
    <t>Модернизация ВЛ 110 кВ на участке ПС 110/6 кВ № 39 Северо-Восточная - ПС 110/10/6 кВ № 20 Северная совместной подвеской ВОЛС (2,0 км) и монтажом шкафа связи (2 шт; ССПИ)</t>
  </si>
  <si>
    <t>J_ВР-3233</t>
  </si>
  <si>
    <t>Модернизация ВЛ 110 кВ на участке ПС 110/10/6 кВ № 20 Северная - оп.52 ВЛ 110 кВ Подгорное – СХИ №27 совместной подвеской ВОЛС (3,5 км; ССПИ)</t>
  </si>
  <si>
    <t>J_ВР-3234</t>
  </si>
  <si>
    <t xml:space="preserve">Модернизация ВЛ 110 кВ на участке ПС 110/10/6 кВ АНП - ПС 330 кВ Лиски совместной подвеской ВОЛС (4,5 км) и монтажом шкафа связи (2 шт) </t>
  </si>
  <si>
    <t>L_ВР-3681</t>
  </si>
  <si>
    <t xml:space="preserve">Модернизация ВЛ 110 кВ на участке ПС 110/35/10 кВ Каменка - ПС 330 кВ Лиски совместной подвеской ВОЛС (41,0 км) и монтажом шкафа связи (2 шт) </t>
  </si>
  <si>
    <t>L_ВР-3682</t>
  </si>
  <si>
    <t>Модернизация ВЛ 110 кВ на участке ПС 110 кВ Казинка - ПС 110 кВ Старая Калитва совместной подвеской ВОЛС (23 км)</t>
  </si>
  <si>
    <t>N_ВР-4199</t>
  </si>
  <si>
    <t>Модернизация ВЛ 110 кВ на участке ПС 110 кВ Старая Калитва - ПС 220 кВ Придонская совместной подвеской ВОЛС (36 км)</t>
  </si>
  <si>
    <t>N_ВР-4200</t>
  </si>
  <si>
    <t>Модернизация ВЛ 110 кВ на участке ПС 110 кВ Петропавловка - ПС 110 кВ Калачеевская совместной подвеской ВОЛС (40 км)</t>
  </si>
  <si>
    <t>N_ВР-4201</t>
  </si>
  <si>
    <t>Модернизация ВЛ 110 кВ на участке ПС 110 кВ Калачеевская - ПС 110 кВ Калач-1 совместной подвеской ВОЛС (10,5 км)</t>
  </si>
  <si>
    <t>N_ВР-4202</t>
  </si>
  <si>
    <t>Модернизация ВЛ 110 кВ на участке ПС 110 кВ Богучар - ПС 110 кВ № Осетровка совместной подвеской ВОЛС (25 км)</t>
  </si>
  <si>
    <t>N_ВР-4203</t>
  </si>
  <si>
    <t>Модернизация ВЛ 110 кВ на участке ПС 110 кВ Верхний Мамон - ПС 110 кВ Казинка совместной подвеской ВОЛС (27 км)</t>
  </si>
  <si>
    <t>N_ВР-4204</t>
  </si>
  <si>
    <t>Модернизация ВЛ 110 кВ на участке ПС 110 кВ Новая Калитва - ПС 220 кВ Придонская совместной подвеской ВОЛС (41 км)</t>
  </si>
  <si>
    <t>N_ВР-4205</t>
  </si>
  <si>
    <t>Модернизация объектов э/сети 6(10) кВ с установкой пунктов секционирования с использованием реклоузеров (12 шт), разъединителей с моторным приводом (15 шт), ИКЗ (48 шт) Аннинского РЭС филиала Воронежэнерго</t>
  </si>
  <si>
    <t>N_ВР-4215</t>
  </si>
  <si>
    <t>Техперевооружение ВЛ 6-10 кВ Новоусманского РЭС филиала Воронежэнерго с заменой провода, опор, изоляторов, арматуры (протяженность 103,0 км)</t>
  </si>
  <si>
    <t>N_ВР-4237</t>
  </si>
  <si>
    <t>Техперевооружение ВЛ 6-10 кВ Рамонского РЭС филиала Воронежэнерго с заменой провода, опор, изоляторов, арматуры (протяженность 86,0 км)</t>
  </si>
  <si>
    <t>N_ВР-4238</t>
  </si>
  <si>
    <t>Техперевооружение ВЛ 6-10 кВ Семилукского РЭС филиала Воронежэнерго с заменой провода, опор, изоляторов, арматуры (протяженность 160,0 км)</t>
  </si>
  <si>
    <t>N_ВР-4239</t>
  </si>
  <si>
    <t>Техперевооружение ВЛ 6-10 кВ филиала Воронежэнерго с заменой провода, опор, изоляторов, арматуры (2027; протяженность 88,599 км)</t>
  </si>
  <si>
    <t>P_ВР-4517</t>
  </si>
  <si>
    <t>Техперевооружение ВЛ 6-10 кВ филиала Воронежэнерго с заменой провода, опор, изоляторов, арматуры (2028; протяженность 100,85 км)</t>
  </si>
  <si>
    <t>P_ВР-4518</t>
  </si>
  <si>
    <t>Техперевооружение ВЛ 6-10 кВ филиала Воронежэнерго с заменой провода, опор, изоляторов, арматуры (2029; протяженность 179,0 км)</t>
  </si>
  <si>
    <t>P_ВР-4519</t>
  </si>
  <si>
    <t>Модернизация объектов э/сети 6(10) кВ с установкой пунктов секционирования с использованием реклоузеров (14 шт), разъединителей с моторным приводом (5 шт) Верхнехавского РЭС филиала Воронежэнерго</t>
  </si>
  <si>
    <t>P_ВР-4589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</si>
  <si>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</si>
  <si>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</si>
  <si>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</si>
  <si>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</si>
  <si>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кВ; ИПУ: 2027 - 5706 шт)</t>
  </si>
  <si>
    <t>M_ВР-3823</t>
  </si>
  <si>
    <t>Установка приборов учета в соответствии с Законом № 522-ФЗ при выходе из строя приборов учета потребителя (0,4 кВ; ИПУ: 2027 - 948 шт)</t>
  </si>
  <si>
    <t>M_ВР-3824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</si>
  <si>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2027 - 20795 шт)</t>
  </si>
  <si>
    <t>M_ВР-3826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</si>
  <si>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2027 - 1105 шт)</t>
  </si>
  <si>
    <t>M_ВР-3827</t>
  </si>
  <si>
    <t>Развитие систем технического учета филиала (0,4 кВ; ИПУ: 2027 - 691 шт)</t>
  </si>
  <si>
    <t>M_ВР-3828</t>
  </si>
  <si>
    <t>Установка приборов учета в соответствии с Законом № 522-ФЗ при выходе из строя приборов учета потребителя (0,4 кВ; ИПУ: 2024 - 665 шт)</t>
  </si>
  <si>
    <t>M_ВР-4056</t>
  </si>
  <si>
    <t>Установка приборов учета в соответствии с Законом № 522-ФЗ при выходе из строя приборов учета потребителя (0,4 кВ; ИПУ: 2025 - 316 шт)</t>
  </si>
  <si>
    <t>M_ВР-4057</t>
  </si>
  <si>
    <t>Установка приборов учета в соответствии с Законом № 522-ФЗ при выходе из строя приборов учета потребителя (0,4 кВ; ИПУ: 2026 - 280 шт)</t>
  </si>
  <si>
    <t>M_ВР-4058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</si>
  <si>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2024 - 612 шт)</t>
  </si>
  <si>
    <t>M_ВР-4060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</si>
  <si>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2025 - 5801 шт)</t>
  </si>
  <si>
    <t>M_ВР-4061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</si>
  <si>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2026 - 31399 шт)</t>
  </si>
  <si>
    <t>M_ВР-4062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</si>
  <si>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2024 - 227 шт)</t>
  </si>
  <si>
    <t>M_ВР-4064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</si>
  <si>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2025 - 6675 шт)</t>
  </si>
  <si>
    <t>M_ВР-4065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</si>
  <si>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2026 - 6623 шт)</t>
  </si>
  <si>
    <t>M_ВР-4066</t>
  </si>
  <si>
    <t>Установка приборов учета в соответствии с Законом № 522-ФЗ при выходе из строя приборов учета потребителя (0,2 кВ; ИПУ: 2024 -1117 шт)</t>
  </si>
  <si>
    <t>M_ВР-4080</t>
  </si>
  <si>
    <t>Установка приборов учета в соответствии с Законом № 522-ФЗ при выходе из строя приборов учета потребителя (0,2 кВ; ИПУ: 2025 - 1410 шт)</t>
  </si>
  <si>
    <t>M_ВР-4081</t>
  </si>
  <si>
    <t>Установка приборов учета в соответствии с Законом № 522-ФЗ при выходе из строя приборов учета потребителя (0,2 кВ; ИПУ: 2026 - 1274 шт)</t>
  </si>
  <si>
    <t>M_ВР-4082</t>
  </si>
  <si>
    <t>Установка приборов учета в соответствии с Законом № 522-ФЗ при выходе из строя приборов учета потребителя (0,2 кВ; 2028: ИПУ - 5523 шт)</t>
  </si>
  <si>
    <t>O_ВР-4313</t>
  </si>
  <si>
    <t>Установка приборов учета в соответствии с Законом № 522-ФЗ при выходе из строя приборов учета потребителя (0,4 кВ; 2028: ИПУ - 948 шт)</t>
  </si>
  <si>
    <t>O_ВР-4314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</si>
  <si>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2028: ИПУ - 20795 шт)</t>
  </si>
  <si>
    <t>O_ВР-4316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</si>
  <si>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2028: ИПУ - 1105 шт)</t>
  </si>
  <si>
    <t>O_ВР-4317</t>
  </si>
  <si>
    <t>Установка приборов учета в соответствии с Законом № 522-ФЗ при выходе из строя приборов учета потребителя (0,2 кВ; 2029: ИПУ - 5523 шт)</t>
  </si>
  <si>
    <t>P_ВР-4525</t>
  </si>
  <si>
    <t>Установка приборов учета в соответствии с Законом № 522-ФЗ при выходе из строя приборов учета потребителя (0,4 кВ; 2029: ИПУ - 948 шт)</t>
  </si>
  <si>
    <t>P_ВР-4526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</si>
  <si>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2029: ИПУ - 20795 шт)</t>
  </si>
  <si>
    <t>P_ВР-4528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</si>
  <si>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2029: ИПУ - 1105 шт)</t>
  </si>
  <si>
    <t>P_ВР-4529</t>
  </si>
  <si>
    <t>Установка приборов учета в соответствии с Законом № 522-ФЗ при выходе из строя приборов учета потребителя (0,2 кВ; 2030: ИПУ - 5523 шт)</t>
  </si>
  <si>
    <t>P_ВР-4584</t>
  </si>
  <si>
    <t>Установка приборов учета в соответствии с Законом № 522-ФЗ при выходе из строя приборов учета потребителя (0,4 кВ; 2030: ИПУ - 948 шт)</t>
  </si>
  <si>
    <t>P_ВР-4585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</si>
  <si>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2030: ИПУ - 20795 шт)</t>
  </si>
  <si>
    <t>P_ВР-4587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</si>
  <si>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2030: ИПУ - 1105 шт)</t>
  </si>
  <si>
    <t>P_ВР-4588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</si>
  <si>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</si>
  <si>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</si>
  <si>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выходе из строя приборов учета потребителя (6-20 кВ; ИПУ: 2027 - 103 шт)</t>
  </si>
  <si>
    <t>M_ВР-3825</t>
  </si>
  <si>
    <t>Развитие систем технического учета филиала (6-20 кВ; ИПУ: 2027 - 96)</t>
  </si>
  <si>
    <t>M_ВР-3829</t>
  </si>
  <si>
    <t>Установка приборов учета в соответствии с Законом № 522-ФЗ при выходе из строя приборов учета потребителя (6-20 кВ; ИПУ: 2024 - 25 шт)</t>
  </si>
  <si>
    <t>M_ВР-4076</t>
  </si>
  <si>
    <t>Установка приборов учета в соответствии с Законом № 522-ФЗ при выходе из строя приборов учета потребителя (6-20 кВ; ИПУ: 2025 - 60 шт)</t>
  </si>
  <si>
    <t>M_ВР-4077</t>
  </si>
  <si>
    <t>Установка приборов учета в соответствии с Законом № 522-ФЗ при выходе из строя приборов учета потребителя (6-20 кВ; ИПУ: 2026 - 213 шт)</t>
  </si>
  <si>
    <t>M_ВР-4078</t>
  </si>
  <si>
    <t>Установка приборов учета в соответствии с Законом № 522-ФЗ при выходе из строя приборов учета потребителя (6- 20 кВ; ИПУ: 2028 - 103 шт)</t>
  </si>
  <si>
    <t>O_ВР-4315</t>
  </si>
  <si>
    <t>Установка приборов учета в соответствии с Законом № 522-ФЗ при выходе из строя приборов учета потребителя (6-20 кВ; ИПУ: 2029 - 103 шт)</t>
  </si>
  <si>
    <t>P_ВР-4527</t>
  </si>
  <si>
    <t>Установка приборов учета в соответствии с Законом № 522-ФЗ при выходе из строя приборов учета потребителя (6-20 кВ; ИПУ: 2030 - 103 шт)</t>
  </si>
  <si>
    <t>P_ВР-4586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</si>
  <si>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</si>
  <si>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</si>
  <si>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</si>
  <si>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</si>
  <si>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</si>
  <si>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</si>
  <si>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</si>
  <si>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</si>
  <si>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 (6-20 кВ; УСПД ТП: 2027- 722 шт)</t>
  </si>
  <si>
    <t>M_ВР-3830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</si>
  <si>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</si>
  <si>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</si>
  <si>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</si>
  <si>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</si>
  <si>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</si>
  <si>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</si>
  <si>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</si>
  <si>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</si>
  <si>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Техперевооружение ПС 35-110 кВ с заменой оборудования систем видеонаблюдения на категорированных объектах филиала Воронежэнерго (2025 год: 82 видеокамеры)</t>
  </si>
  <si>
    <t>P_ВР-4537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</si>
  <si>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</si>
  <si>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</si>
  <si>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внешнего ограждения (0,3 км) ПС 110/6 кВ №43 ВШЗ ГПП-1 с монтажом оборудования систем видеонаблюдения (2 видеокамеры) и периметральной сигнализации (0,3 км)</t>
  </si>
  <si>
    <t>K_ВР-2512</t>
  </si>
  <si>
    <t>Модернизация внешнего ограждения (0,6 км) ПС 110/35/10 кВ Краснолипье с монтажом оборудования систем видеонаблюдения (2 видеокамеры) и периметральной сигнализации (0,6 км)</t>
  </si>
  <si>
    <t>K_ВР-2521</t>
  </si>
  <si>
    <t>Модернизация внешнего ограждения (0,24 км) ПС 110/10 кВ Филипенково с монтажом оборудования систем видеонаблюдения (4 видеокамеры) и периметральной сигнализации (0,24 км)</t>
  </si>
  <si>
    <t>J_ВР-2531</t>
  </si>
  <si>
    <t>Модернизация внешнего ограждения (0,139 км) ПС 110/10 кВ Азовка с монтажом оборудования систем видеонаблюдения (4 видеокамеры) и периметральной сигнализации (0,139 км)</t>
  </si>
  <si>
    <t>J_ВР-2533</t>
  </si>
  <si>
    <t>Модернизация внешнего ограждения (0,42 км) ПС 110/10 кВ Коршево с монтажом оборудования систем видеонаблюдения (4 видеокамеры) и периметральной сигнализации (0,42 км)</t>
  </si>
  <si>
    <t>J_ВР-2534</t>
  </si>
  <si>
    <t>Модернизация внешнего ограждения (0,139 км) ПС 110/10 кВ Шишовка с монтажом оборудования систем видеонаблюдения (4 видеокамеры) и периметральной сигнализации (0,139 км)</t>
  </si>
  <si>
    <t>J_ВР-2535</t>
  </si>
  <si>
    <t>Модернизация внешнего ограждения (0,136 км) ПС 110/10 кВ Хреновое с монтажом оборудования систем видеонаблюдения (4 видеокамеры) и периметральной сигнализации (0,136 км)</t>
  </si>
  <si>
    <t>J_ВР-2536</t>
  </si>
  <si>
    <t>Модернизация внешнего ограждения (0,201 км) ПС 110/6 кВ Лискинская с монтажом оборудования систем видеонаблюдения (4 видеокамеры) и периметральной сигнализации (0,201 км)</t>
  </si>
  <si>
    <t>J_ВР-2537</t>
  </si>
  <si>
    <t>Модернизация внешнего ограждения (0,73 км) ПС 110/10 кВ Давыдовка</t>
  </si>
  <si>
    <t>J_ВР-2538</t>
  </si>
  <si>
    <t>Модернизация внешнего ограждения (0,185 км) ПС 110/6/10 кВ АНП с монтажом оборудования систем видеонаблюдения (4 видеокамеры) и периметральной сигнализации (0,185 км)</t>
  </si>
  <si>
    <t>J_ВР-2540</t>
  </si>
  <si>
    <t>Модернизация внешнего ограждения (0,226 км) ПС 110/35/10 кВ Добрино с монтажом оборудования систем видеонаблюдения (4 видеокамеры) и периметральной сигнализации (0,226 км)</t>
  </si>
  <si>
    <t>J_ВР-2541</t>
  </si>
  <si>
    <t>Модернизация внешнего ограждения (0,3 км) ПС 110/10 кВ Докучаево с монтажом оборудования систем видеонаблюдения (2 видеокамеры)</t>
  </si>
  <si>
    <t>J_ВР-2555</t>
  </si>
  <si>
    <t>Модернизация внешнего ограждения (0,16 км) ПС 110/10 кВ Рождество с монтажом оборудования систем видеонаблюдения (4 видеокамеры) и периметральной сигнализации (0,16 км)</t>
  </si>
  <si>
    <t>J_ВР-2557</t>
  </si>
  <si>
    <t>Модернизация внешнего ограждения (0,2 км) ПС 110/35/10 кВ Щучье с монтажом оборудования систем видеонаблюдения (4 видеокамеры) и периметральной сигнализации (0,2 км)</t>
  </si>
  <si>
    <t>J_ВР-2558</t>
  </si>
  <si>
    <t>Модернизация внешнего ограждения (0,26 км) ПС 110/35/10 кВ Листопадовка с монтажом оборудования систем видеонаблюдения (4 видеокамеры) и периметральной сигнализации (0,26 км)</t>
  </si>
  <si>
    <t>J_ВР-2559</t>
  </si>
  <si>
    <t>Модернизация внешнего ограждения (0,253 км) ПС 110/35/10 кВ В.Карачан с монтажом оборудования систем видеонаблюдения (4 видеокамеры) и периметральной сигнализации (0,253 км)</t>
  </si>
  <si>
    <t>J_ВР-2560</t>
  </si>
  <si>
    <t>Модернизация внешнего ограждения (0,239 км) ПС 110/35/10 кВ Бугаевка с монтажом оборудования систем видеонаблюдения (4 видеокамеры) и периметральной сигнализации (0,239 км)</t>
  </si>
  <si>
    <t>J_ВР-2561</t>
  </si>
  <si>
    <t>Модернизация внешнего ограждения (0,68 км) ПС 110/35/10 кВ Воробьевская</t>
  </si>
  <si>
    <t>J_ВР-2562</t>
  </si>
  <si>
    <t>Модернизация внешнего ограждения (0,47 км) ПС 110/35/10 кВ Солонцы</t>
  </si>
  <si>
    <t>J_ВР-2563</t>
  </si>
  <si>
    <t>Модернизация внешнего ограждения (0,398 км) ПС 110/35/10 кВ Манино с монтажом оборудования систем видеонаблюдения (6 видеокамеры) и периметральной сигнализации (0,398 км)</t>
  </si>
  <si>
    <t>K_ВР-2565</t>
  </si>
  <si>
    <t>Модернизация внешнего ограждения (0,159 км) ПС 110/10 кВ Калачеевская с монтажом оборудования систем видеонаблюдения (4 видеокамеры) и периметральной сигнализации (0,159 км)</t>
  </si>
  <si>
    <t>J_ВР-2566</t>
  </si>
  <si>
    <t>Модернизация внешнего ограждения (0,220 км) ПС 35/6 кВ №3 с монтажом оборудования систем видеонаблюдения (4 видеокамеры) и периметральной сигнализации (0,220 км)</t>
  </si>
  <si>
    <t>J_ВР-2568</t>
  </si>
  <si>
    <t>Модернизация внешнего ограждения (0,215 км) ПС 110/10 кВ Казинка с монтажом оборудования систем видеонаблюдения (4 видеокамеры) и периметральной сигнализации (0,215 км)</t>
  </si>
  <si>
    <t>K_ВР-2569</t>
  </si>
  <si>
    <t>Модернизация внешнего ограждения (0,22 км) ПС 35/6 кВ №3 с монтажом оборудования систем видеонаблюдения (5 видеокамер) и периметральной сигнализации (0,22 км)</t>
  </si>
  <si>
    <t>K_ВР-2570</t>
  </si>
  <si>
    <t>Модернизация внешнего ограждения (0,16 км) ПС 35/10 кВ Элеватор с монтажом оборудования систем видеонаблюдения (4 видеокамеры) и периметральной сигнализации (0,16 км)</t>
  </si>
  <si>
    <t>K_ВР-2583</t>
  </si>
  <si>
    <t>Модернизация внешнего ограждения (0,15 км) ПС 35/10 кВ Углянец с монтажом оборудования систем видеонаблюдения (4 видеокамеры) и периметральной сигнализации (0,15 км)</t>
  </si>
  <si>
    <t>K_ВР-2584</t>
  </si>
  <si>
    <t>Модернизация внешнего ограждения (0,2 км) ПС 35/10 кВ Семеновка с монтажом оборудования систем видеонаблюдения (5 видеокамеры) и периметральной сигнализации (0,2 км)</t>
  </si>
  <si>
    <t>K_ВР-2585</t>
  </si>
  <si>
    <t>Модернизация внешнего ограждения (0,2 км) ПС 35/10 кВ Верный с монтажом оборудования систем видеонаблюдения (5 видеокамер) и периметральной сигнализации (0,2 км)</t>
  </si>
  <si>
    <t>K_ВР-2588</t>
  </si>
  <si>
    <t>Модернизация внешнего ограждения (0,15 км) ПС 35/6 кВ №7 ХПП с монтажом оборудования систем видеонаблюдения (5 видеокамеры) и периметральной сигнализации (0,15 км)</t>
  </si>
  <si>
    <t>K_ВР-2596</t>
  </si>
  <si>
    <t>Модернизация внешнего ограждения (0,322 км) ПС 35/10 кВ Юдановка с монтажом оборудования систем видеонаблюдения (7 видеокамеры) и периметральной сигнализации (0,322 км)</t>
  </si>
  <si>
    <t>K_ВР-2601</t>
  </si>
  <si>
    <t>Модернизация внешнего ограждения (0,119 км) ПС 35/10 кВ Мечетка с монтажом оборудования систем видеонаблюдения (8 видеокамер) и периметральной сигнализации (0,119 км)</t>
  </si>
  <si>
    <t>J_ВР-2602</t>
  </si>
  <si>
    <t>Модернизация внешнего ограждения (0,33 км) ПС 35/10 кВ Липовка с монтажом оборудования систем видеонаблюдения (8 видеокамеры) и периметральной сигнализации (0,33 км)</t>
  </si>
  <si>
    <t>K_ВР-2603</t>
  </si>
  <si>
    <t>Модернизация внешнего ограждения (0,18 км) ПС 35/10 кВ Алена с монтажом оборудования систем видеонаблюдения (5 видеокамер) и периметральной сигнализации (0,18 км)</t>
  </si>
  <si>
    <t>K_ВР-2607</t>
  </si>
  <si>
    <t>Модернизация внешнего ограждения (0,26 км) ПС 35/10 кВ Ивановка с монтажом оборудования систем видеонаблюдения (6 видеокамеры) и периметральной сигнализации (0,26 км)</t>
  </si>
  <si>
    <t>K_ВР-2608</t>
  </si>
  <si>
    <t>Модернизация внешнего ограждения (0,24 км) ПС 35/10 кВ Ст.Никольское с монтажом оборудования систем видеонаблюдения (6 видеокамеры) и периметральной сигнализации (0,24 км)</t>
  </si>
  <si>
    <t>K_ВР-2609</t>
  </si>
  <si>
    <t>Модернизация внешнего ограждения (0,24 км) ПС 35/10 кВ Рудкино с монтажом оборудования систем видеонаблюдения (6 видеокамеры) и периметральной сигнализации (0,24 км)</t>
  </si>
  <si>
    <t>K_ВР-2611</t>
  </si>
  <si>
    <t>Модернизация внешнего ограждения (0,28 км) ПС 35/10 кВ Хохол-2 с монтажом оборудования систем видеонаблюдения (6 видеокамер) и периметральной сигнализации (0,28 км)</t>
  </si>
  <si>
    <t>K_ВР-2612</t>
  </si>
  <si>
    <t>Модернизация внешнего ограждения (0,2 км) ПС 35/10 кВ Архангельское с монтажом оборудования систем видеонаблюдения (5 видеокамеры) и периметральной сигнализации (0,2 км)</t>
  </si>
  <si>
    <t>K_ВР-2613</t>
  </si>
  <si>
    <t>Модернизация внешнего ограждения (0,2 км) ПС 35/10 кВ Дон с монтажом оборудования систем видеонаблюдения 5 видеокамеры) и периметральной сигнализации (0,2 км)</t>
  </si>
  <si>
    <t>K_ВР-2614</t>
  </si>
  <si>
    <t>Модернизация внешнего ограждения (0,2 км) ПС 35/10 кВ Семидесятное с монтажом оборудования систем видеонаблюдения (5 видеокамер) и периметральной сигнализации (0,2 км)</t>
  </si>
  <si>
    <t>K_ВР-2615</t>
  </si>
  <si>
    <t>Модернизация внешнего ограждения (0,32 км) ПС 35/6 кВ Хохол-1 с монтажом оборудования систем видеонаблюдения (7 видеокамер) и периметральной сигнализации (0,32 км)</t>
  </si>
  <si>
    <t>K_ВР-2616</t>
  </si>
  <si>
    <t>Модернизация внешнего ограждения (0,44 км) РПБ Репьевского РЭС</t>
  </si>
  <si>
    <t>J_ВР-2623</t>
  </si>
  <si>
    <t>Мероприятия по повышению антитеррористической и противодиверсионной защищенности объектов электроэнергетики (2029; внешнего ограждения (1,15 км), система видеонаблюдения (38 камер)</t>
  </si>
  <si>
    <t>P_ВР-4530</t>
  </si>
  <si>
    <t>Модернизация оборудования систем видеонаблюдения ПС 35-110 кВ на объектах филиала Воронежэнерго (2025 год: 237 видеокамеры)</t>
  </si>
  <si>
    <t>P_ВР-4534</t>
  </si>
  <si>
    <t>Модернизация оборудования систем периметральной сигнализации ПС 35-110 кВ на объектах филиала Воронежэнерго (2025 год: Р - 0,386 км)</t>
  </si>
  <si>
    <t>P_ВР-4535</t>
  </si>
  <si>
    <t>Модернизация оборудования систем периметрального охранного освещения ПС 35-110 кВ на объектах филиала Воронежэнерго (2025 год: Р - 0,386 км)</t>
  </si>
  <si>
    <t>P_ВР-4536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</si>
  <si>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</si>
  <si>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</si>
  <si>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</si>
  <si>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</si>
  <si>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</si>
  <si>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</si>
  <si>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</si>
  <si>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</si>
  <si>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2-х участков ВЛ 10 кВ ф.1, 3 ПС 110/35/10 кВ Задонская - ПС Новоживотинное - ПС Рамонь-1, для кольцевания участка сети 10 кВ (протяженность 0,98 км)</t>
  </si>
  <si>
    <t>O_ВР-4242</t>
  </si>
  <si>
    <t>Строительство 2-х КЛ 10 кВ - кабельные выходы ВЛ 10 кВ ф.3, 7 ПС 110/35/10 кВ Задонская (протяженность 0,135 км)</t>
  </si>
  <si>
    <t>O_ВР-4294</t>
  </si>
  <si>
    <t>Строительство КЛ 10 кВ - кабельная вставка ВЛ 10 кВ ф.4 ПС 35/10 кВ №33 Ендовище (Снятие ограничений в пользовании земельными участками ООО СЗ Дон СтройГарант, договор №3600/08318/24 от 08.08.24; протяженность 0,52 км, в том числе ГНБ - 0,014 км)</t>
  </si>
  <si>
    <t>P_ВР-4506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</si>
  <si>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</si>
  <si>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</si>
  <si>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</si>
  <si>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</si>
  <si>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Транспорта. Автомобили бригадные линейные (2025: а/м универсал-2 шт)</t>
  </si>
  <si>
    <t>K_ВР-3579</t>
  </si>
  <si>
    <t>Приобретение Транспорта. Полуприцепы автомобильные (2027: низкорамный трал-тяжеловоз - 10 шт)</t>
  </si>
  <si>
    <t>M_ВР-3831</t>
  </si>
  <si>
    <t>Приобретение Транспорта. Тракторы на колесном ходу (2027: тягач - 1 шт, универсал-3 шт)</t>
  </si>
  <si>
    <t>M_ВР-3832</t>
  </si>
  <si>
    <t>Приобретение Транспорта. Тракторы на колесном ходу (2026: экскаватор - 6 шт)</t>
  </si>
  <si>
    <t>M_ВР-3979</t>
  </si>
  <si>
    <t>Приобретение Транспорта. Автомобили бригадные линейные (2024: а/м повышенной проходимости - 12 шт, а/м повышенной проходимости и комфортности - 6 шт, а/м универсал - 5 шт)</t>
  </si>
  <si>
    <t>M_ВР-3982</t>
  </si>
  <si>
    <t>Приобретение Транспорта. Автоподъемники, автовышки (2024: а/подъемник - 10 шт)</t>
  </si>
  <si>
    <t>M_ВР-3984</t>
  </si>
  <si>
    <t>Приобретение ОНТМ. Приборы и средства механизации (2024: штанга э/з - 6 шт, сучкорез - 6 шт, заземление переносное - 69 шт, сплит-система - 25 шт и др. 94 шт)</t>
  </si>
  <si>
    <t>M_ВР-3988</t>
  </si>
  <si>
    <t>Импортозамещение. Создание отечественной корпоративной системы управления логистикой и МТО (LS2, 1 система)</t>
  </si>
  <si>
    <t>N_ВР-4192</t>
  </si>
  <si>
    <t>Создание КСИБ объектов критической информационной инфраструктуры подсистемы антивирусной защиты и предотвращения атак филиала Воронежэнерго (2 подсистемы)</t>
  </si>
  <si>
    <t>N_ВР-4212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</si>
  <si>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</si>
  <si>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N_ВР-4225</t>
  </si>
  <si>
    <t>Импортозамещение. Создание отечественной корпоративной системы управления инвестиционной деятельностью (INV-KS1, 1 система)</t>
  </si>
  <si>
    <t>N_ВР-4226</t>
  </si>
  <si>
    <t>Импортозамещение. Создание отечественной корпоративной системы управления персоналом (HR, 1 система)</t>
  </si>
  <si>
    <t>N_ВР-4227</t>
  </si>
  <si>
    <t>Импортозамещение. Создание отечественной корпоративной системы бюджетного управления (FIN1, FIN2, FIN3, 1 система)</t>
  </si>
  <si>
    <t>N_ВР-4228</t>
  </si>
  <si>
    <t>Импортозамещение. Создание отечественной корпоративной системы управления транспортом электроэнергии (VKR3, 1 система)</t>
  </si>
  <si>
    <t>N_ВР-4230</t>
  </si>
  <si>
    <t>Создание отечественной корпоративной системы оперативного управления работами (MPA, OUT, 1 система)</t>
  </si>
  <si>
    <t>N_ВР-4231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</si>
  <si>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</si>
  <si>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N_ВР-4236</t>
  </si>
  <si>
    <t>Приобретение спецодежды и средств индивидуальной защиты (2025: 178 к-т)</t>
  </si>
  <si>
    <t>O_ВР-4376</t>
  </si>
  <si>
    <t>Приобретение спецодежды и средств индивидуальной защиты (2026: 178 к-т)</t>
  </si>
  <si>
    <t>O_ВР-4377</t>
  </si>
  <si>
    <t>Приобретение спецодежды и средств индивидуальной защиты (2027: 100 к-т)</t>
  </si>
  <si>
    <t>O_ВР-4378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</si>
  <si>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</si>
  <si>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O_ВР-4380</t>
  </si>
  <si>
    <t>Импортозамещение. Создание отечественной корпоративной системы управления реализацией услуг (VKR1, 1 система)</t>
  </si>
  <si>
    <t>O_ВР-4381</t>
  </si>
  <si>
    <t>Импортозамещение. Создание отечественной корпоративной системы управления Договорной деятельностью (PO, 1 система)</t>
  </si>
  <si>
    <t>O_ВР-4383</t>
  </si>
  <si>
    <t>Импортозамещение Eltex ECSS-10 (ПО линейных оптических терминалов)</t>
  </si>
  <si>
    <t>O_ВР-4386</t>
  </si>
  <si>
    <t>Развитие Единой интеграционной платформы ПОДИС 15 (DIG)</t>
  </si>
  <si>
    <t>O_ВР-4392</t>
  </si>
  <si>
    <t>Развитие функциональности шины данных (DIG, 1 система)</t>
  </si>
  <si>
    <t>O_ВР-4394</t>
  </si>
  <si>
    <t>Развитие ПАК Координационного центра ПАО Россети Центр - Visiology (DIG, 1-этап)</t>
  </si>
  <si>
    <t>O_ВР-4395</t>
  </si>
  <si>
    <t>Развитие системы оперативной поддержки и мониторинга сетевой инфраструктуры (DIG)</t>
  </si>
  <si>
    <t>O_ВР-4397</t>
  </si>
  <si>
    <t>Приобретение Транспорта. Автомобили бригадные линейные (2028: легковой а/м 4х4 - 9 шт, грузо-пассажирский а/м - 23, грузо-пассажирский а/м 4х4 - 8 шт)</t>
  </si>
  <si>
    <t>O_ВР-4401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</si>
  <si>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</si>
  <si>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O_ВР-4402</t>
  </si>
  <si>
    <t>O_ВР-4424</t>
  </si>
  <si>
    <t>Приобретение э/сетевого имущества Павловское МУПП Энергетик (ВЛ 0,4-6-10 кВ - 253,2 км; ПС 35/110 кВ - 42,3 МВА)</t>
  </si>
  <si>
    <t>O_ВР-4425</t>
  </si>
  <si>
    <t>Разработка карт климатического районирования филиала Воронежэнерго (1 к-т), включение электронной базы карт в корпоративные ГИС</t>
  </si>
  <si>
    <t>P_ВР-4440</t>
  </si>
  <si>
    <t>Приобретение Транспорта. Автомобили бригадные линейные (2029: легковой а/м 4х4 - 9 шт, грузо-пассажирский а/м - 23, грузо-пассажирский а/м 4х4 - 8 шт)</t>
  </si>
  <si>
    <t>P_ВР-4531</t>
  </si>
  <si>
    <t>Приобретение ОНТМ. Здания (кроме жилых, 2025: Модуль охраны - 5 шт)</t>
  </si>
  <si>
    <t>P_ВР-4538</t>
  </si>
  <si>
    <t>НИОКР Разработка программно-аппаратного комплекса автоматического обнаружения и радиоэлектронного подавления управляющих и навигационных сигналов БВС</t>
  </si>
  <si>
    <t>P_ВР-4546</t>
  </si>
  <si>
    <t>Приобретение программного обеспечения доступа к приватной облачной инфраструктуре ЦОД (ПО VK, 1 система)</t>
  </si>
  <si>
    <t>P_ВР-4559</t>
  </si>
  <si>
    <t>Приобретение программного обеспечения Visiology - модуль сбора данных Smart Forms</t>
  </si>
  <si>
    <t>P_ВР-4560</t>
  </si>
  <si>
    <t>Развитие ПАК Координационного центра ПАО Россети Центр - Visiology (DIG, 2-этап)</t>
  </si>
  <si>
    <t>P_ВР-4561</t>
  </si>
  <si>
    <t>Импортозамещение. Создание отечественной корпоративной системы мониторинга автотранспорта (LS)</t>
  </si>
  <si>
    <t>P_ВР-4562</t>
  </si>
  <si>
    <t>Импортозамещение. Создание отечественной корпоративной системы Единый корпоративный электронный архив документов (DOC, DIG, ЕКЭАД)</t>
  </si>
  <si>
    <t>P_ВР-4563</t>
  </si>
  <si>
    <t>Развитие отечественной корпоративной системы оперативного управления работами - СОУР (MPA, OTU)</t>
  </si>
  <si>
    <t>P_ВР-4564</t>
  </si>
  <si>
    <t>Импортозамещение. Создание отечественной корпоративной системы управления учетными записями КИСУР (DIG)</t>
  </si>
  <si>
    <t>P_ВР-4565</t>
  </si>
  <si>
    <t>Импортозамещение. Создание отечественной корпоративной системы консолидированной отчетности МСФО (FIN4)</t>
  </si>
  <si>
    <t>P_ВР-4566</t>
  </si>
  <si>
    <t>Развитие регионального узла геоинформационной системы - РГИС (OTU, 2-этап)</t>
  </si>
  <si>
    <t>P_ВР-4567</t>
  </si>
  <si>
    <t>Создание дополнительного модуля ЕИП - обратные потоки, контроль версий (DIG)</t>
  </si>
  <si>
    <t>P_ВР-4568</t>
  </si>
  <si>
    <t>Развитие отечественной корпоративной системы приема и обработки обращений потребителей (VKR2)</t>
  </si>
  <si>
    <t>P_ВР-4569</t>
  </si>
  <si>
    <t>Развитие ПАК Координационного центра ПАО Россети Центр - Visiology (DIG, 3-этап)</t>
  </si>
  <si>
    <t>P_ВР-4570</t>
  </si>
  <si>
    <t>Приобретение программного обеспечения системы управления юридическими бизнес-процессами - Casebook</t>
  </si>
  <si>
    <t>P_ВР-4571</t>
  </si>
  <si>
    <t>Приобретение ОНТМ. Компьютеры и оргтехника (2025: МФУ - 45 шт, АРМ - 77 шт)</t>
  </si>
  <si>
    <t>P_ВР-4576</t>
  </si>
  <si>
    <t>Приобретение ОНТМ. Приборы и средства механизации (2025: штанга э/з - 6 шт, сучкорез - 6 шт, заземление переносное - 69 шт, сплит-система - 25 шт и др. 94 шт)</t>
  </si>
  <si>
    <t>P_ВР-4577</t>
  </si>
  <si>
    <t>P_ВР-4580</t>
  </si>
  <si>
    <t>Приобретение э/сетевого имущества Бобровский м.р-н (ВЛ 0,4-6-10 кВ - 708,42 км; КЛ 0,4-6-10 кВ - 73,82 км, ТП10/0,4 кВ - 66,24 МВА)</t>
  </si>
  <si>
    <t>P_ВР-4581</t>
  </si>
  <si>
    <t>Приобретение ОНТМ. Мебель (2025 г. офисная мебель - 78 к-т)</t>
  </si>
  <si>
    <t>P_ВР-4591</t>
  </si>
  <si>
    <t>Приобретение ОНТМ. Оборудование спецназначения (2025: детектор БПЛА - 11 шт; дрон детектор - 1 шт)</t>
  </si>
  <si>
    <t>P_ВР-4601</t>
  </si>
  <si>
    <t>нд</t>
  </si>
  <si>
    <t>требование отсутствует</t>
  </si>
  <si>
    <t>Год раскрытия информации: 2025 год</t>
  </si>
  <si>
    <t>Приобретение э/сетевого имущества АО Бутурлиновская электросетевая компания (ВЛ 0,4-6-10 кВ - 334,2 км; ПС 35/110 кВ - 43,8 МВА)</t>
  </si>
  <si>
    <t>Приобретение э/сетевого имущества г.п.Острогожск (ВЛ 0,4-6-10 кВ - 548,8 км; ВЛ 35 кВ - 7,1 км; ТП, ПС 35 кВ - 61,3 МВА)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</si>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</sst>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3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Fill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0" fontId="0" fillId="0" borderId="0" xfId="0" applyFill="1"/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A7" sqref="A7:N7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9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3" t="s">
        <v>17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4" t="s">
        <v>840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5" t="s">
        <v>14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29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6" t="s">
        <v>837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28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32" t="s">
        <v>24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7" t="s">
        <v>15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9" t="s">
        <v>10</v>
      </c>
      <c r="B15" s="41" t="s">
        <v>2</v>
      </c>
      <c r="C15" s="41" t="s">
        <v>16</v>
      </c>
      <c r="D15" s="47" t="s">
        <v>9</v>
      </c>
      <c r="E15" s="48"/>
      <c r="F15" s="48"/>
      <c r="G15" s="48"/>
      <c r="H15" s="48"/>
      <c r="I15" s="48"/>
      <c r="J15" s="48"/>
      <c r="K15" s="48"/>
      <c r="L15" s="48"/>
      <c r="M15" s="49"/>
      <c r="N15" s="42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0"/>
      <c r="B16" s="41"/>
      <c r="C16" s="41"/>
      <c r="D16" s="50"/>
      <c r="E16" s="51"/>
      <c r="F16" s="51"/>
      <c r="G16" s="51"/>
      <c r="H16" s="51"/>
      <c r="I16" s="51"/>
      <c r="J16" s="51"/>
      <c r="K16" s="51"/>
      <c r="L16" s="51"/>
      <c r="M16" s="52"/>
      <c r="N16" s="42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0"/>
      <c r="B17" s="41"/>
      <c r="C17" s="41"/>
      <c r="D17" s="44" t="s">
        <v>30</v>
      </c>
      <c r="E17" s="45"/>
      <c r="F17" s="45"/>
      <c r="G17" s="45"/>
      <c r="H17" s="45"/>
      <c r="I17" s="44" t="s">
        <v>27</v>
      </c>
      <c r="J17" s="45"/>
      <c r="K17" s="45"/>
      <c r="L17" s="45"/>
      <c r="M17" s="46"/>
      <c r="N17" s="42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0"/>
      <c r="B18" s="39"/>
      <c r="C18" s="39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3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6">
        <v>1</v>
      </c>
      <c r="B19" s="26">
        <v>2</v>
      </c>
      <c r="C19" s="26">
        <v>3</v>
      </c>
      <c r="D19" s="27" t="s">
        <v>4</v>
      </c>
      <c r="E19" s="27" t="s">
        <v>5</v>
      </c>
      <c r="F19" s="27" t="s">
        <v>6</v>
      </c>
      <c r="G19" s="27" t="s">
        <v>7</v>
      </c>
      <c r="H19" s="27" t="s">
        <v>8</v>
      </c>
      <c r="I19" s="27" t="s">
        <v>29</v>
      </c>
      <c r="J19" s="27" t="s">
        <v>11</v>
      </c>
      <c r="K19" s="27" t="s">
        <v>12</v>
      </c>
      <c r="L19" s="27" t="s">
        <v>13</v>
      </c>
      <c r="M19" s="27" t="s">
        <v>28</v>
      </c>
      <c r="N19" s="27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5" t="s">
        <v>34</v>
      </c>
      <c r="B20" s="24" t="s">
        <v>35</v>
      </c>
      <c r="C20" s="30" t="s">
        <v>36</v>
      </c>
      <c r="D20" s="23">
        <f t="shared" ref="D20:M20" si="0">IFERROR(SUM(D27),"нд")</f>
        <v>351.18</v>
      </c>
      <c r="E20" s="23">
        <f t="shared" si="0"/>
        <v>3403.03</v>
      </c>
      <c r="F20" s="23">
        <f t="shared" si="0"/>
        <v>0</v>
      </c>
      <c r="G20" s="23">
        <f t="shared" si="0"/>
        <v>0</v>
      </c>
      <c r="H20" s="23">
        <f t="shared" si="0"/>
        <v>0</v>
      </c>
      <c r="I20" s="23">
        <f t="shared" si="0"/>
        <v>1.2240922665707201</v>
      </c>
      <c r="J20" s="23">
        <f t="shared" si="0"/>
        <v>11.861787988803979</v>
      </c>
      <c r="K20" s="23">
        <f t="shared" si="0"/>
        <v>0</v>
      </c>
      <c r="L20" s="23">
        <f t="shared" si="0"/>
        <v>0</v>
      </c>
      <c r="M20" s="23">
        <f t="shared" si="0"/>
        <v>0</v>
      </c>
      <c r="N20" s="24" t="s">
        <v>835</v>
      </c>
      <c r="O20" s="15"/>
    </row>
    <row r="21" spans="1:44" x14ac:dyDescent="0.25">
      <c r="A21" s="25" t="s">
        <v>37</v>
      </c>
      <c r="B21" s="24" t="s">
        <v>38</v>
      </c>
      <c r="C21" s="30" t="s">
        <v>36</v>
      </c>
      <c r="D21" s="23">
        <f t="shared" ref="D21:M21" si="1">IFERROR(SUM(D28),"нд")</f>
        <v>0</v>
      </c>
      <c r="E21" s="23">
        <f t="shared" si="1"/>
        <v>102.77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0.35822074786569003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835</v>
      </c>
      <c r="O21" s="15"/>
    </row>
    <row r="22" spans="1:44" ht="31.5" x14ac:dyDescent="0.25">
      <c r="A22" s="25" t="s">
        <v>39</v>
      </c>
      <c r="B22" s="24" t="s">
        <v>40</v>
      </c>
      <c r="C22" s="30" t="s">
        <v>36</v>
      </c>
      <c r="D22" s="23">
        <f t="shared" ref="D22:M22" si="2">IFERROR(SUM(D113),"нд")</f>
        <v>351.18</v>
      </c>
      <c r="E22" s="23">
        <f t="shared" si="2"/>
        <v>3300.26</v>
      </c>
      <c r="F22" s="23">
        <f t="shared" si="2"/>
        <v>0</v>
      </c>
      <c r="G22" s="23">
        <f t="shared" si="2"/>
        <v>0</v>
      </c>
      <c r="H22" s="23">
        <f t="shared" si="2"/>
        <v>0</v>
      </c>
      <c r="I22" s="23">
        <f t="shared" si="2"/>
        <v>1.2240922665707201</v>
      </c>
      <c r="J22" s="23">
        <f t="shared" si="2"/>
        <v>11.503567240938288</v>
      </c>
      <c r="K22" s="23">
        <f t="shared" si="2"/>
        <v>0</v>
      </c>
      <c r="L22" s="23">
        <f t="shared" si="2"/>
        <v>0</v>
      </c>
      <c r="M22" s="23">
        <f t="shared" si="2"/>
        <v>0</v>
      </c>
      <c r="N22" s="24" t="s">
        <v>835</v>
      </c>
      <c r="O22" s="15"/>
    </row>
    <row r="23" spans="1:44" ht="47.25" x14ac:dyDescent="0.25">
      <c r="A23" s="25" t="s">
        <v>41</v>
      </c>
      <c r="B23" s="24" t="s">
        <v>42</v>
      </c>
      <c r="C23" s="30" t="s">
        <v>36</v>
      </c>
      <c r="D23" s="23">
        <f t="shared" ref="D23:M23" si="3">IFERROR(SUM(D363),"нд")</f>
        <v>0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835</v>
      </c>
      <c r="O23" s="15"/>
    </row>
    <row r="24" spans="1:44" ht="31.5" x14ac:dyDescent="0.25">
      <c r="A24" s="25" t="s">
        <v>43</v>
      </c>
      <c r="B24" s="24" t="s">
        <v>44</v>
      </c>
      <c r="C24" s="30" t="s">
        <v>36</v>
      </c>
      <c r="D24" s="23">
        <f t="shared" ref="D24:M24" si="4">IFERROR(SUM(D366),"нд")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835</v>
      </c>
      <c r="O24" s="15"/>
    </row>
    <row r="25" spans="1:44" ht="31.5" x14ac:dyDescent="0.25">
      <c r="A25" s="25" t="s">
        <v>45</v>
      </c>
      <c r="B25" s="24" t="s">
        <v>46</v>
      </c>
      <c r="C25" s="30" t="s">
        <v>36</v>
      </c>
      <c r="D25" s="23">
        <f t="shared" ref="D25:M25" si="5">IFERROR(SUM(D370),"нд")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835</v>
      </c>
      <c r="O25" s="15"/>
    </row>
    <row r="26" spans="1:44" x14ac:dyDescent="0.25">
      <c r="A26" s="25" t="s">
        <v>47</v>
      </c>
      <c r="B26" s="24" t="s">
        <v>48</v>
      </c>
      <c r="C26" s="30" t="s">
        <v>36</v>
      </c>
      <c r="D26" s="23">
        <f t="shared" ref="D26:M26" si="6">IFERROR(SUM(D371),"нд")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835</v>
      </c>
      <c r="O26" s="15"/>
    </row>
    <row r="27" spans="1:44" x14ac:dyDescent="0.25">
      <c r="A27" s="25" t="s">
        <v>49</v>
      </c>
      <c r="B27" s="24" t="s">
        <v>50</v>
      </c>
      <c r="C27" s="30" t="s">
        <v>36</v>
      </c>
      <c r="D27" s="23">
        <f t="shared" ref="D27:M27" si="7">IFERROR(SUM(D28,D113,D363,D366,D370,D371),"нд")</f>
        <v>351.18</v>
      </c>
      <c r="E27" s="23">
        <f t="shared" si="7"/>
        <v>3403.03</v>
      </c>
      <c r="F27" s="23">
        <f t="shared" si="7"/>
        <v>0</v>
      </c>
      <c r="G27" s="23">
        <f t="shared" si="7"/>
        <v>0</v>
      </c>
      <c r="H27" s="23">
        <f t="shared" si="7"/>
        <v>0</v>
      </c>
      <c r="I27" s="23">
        <f t="shared" si="7"/>
        <v>1.2240922665707201</v>
      </c>
      <c r="J27" s="23">
        <f t="shared" si="7"/>
        <v>11.861787988803979</v>
      </c>
      <c r="K27" s="23">
        <f t="shared" si="7"/>
        <v>0</v>
      </c>
      <c r="L27" s="23">
        <f t="shared" si="7"/>
        <v>0</v>
      </c>
      <c r="M27" s="23">
        <f t="shared" si="7"/>
        <v>0</v>
      </c>
      <c r="N27" s="24" t="s">
        <v>835</v>
      </c>
      <c r="O27" s="15"/>
    </row>
    <row r="28" spans="1:44" x14ac:dyDescent="0.25">
      <c r="A28" s="25" t="s">
        <v>51</v>
      </c>
      <c r="B28" s="24" t="s">
        <v>52</v>
      </c>
      <c r="C28" s="30" t="s">
        <v>36</v>
      </c>
      <c r="D28" s="23">
        <f t="shared" ref="D28:M28" si="8">IFERROR(SUM(D29,D84,D87,D96),"нд")</f>
        <v>0</v>
      </c>
      <c r="E28" s="23">
        <f t="shared" si="8"/>
        <v>102.77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0.35822074786569003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835</v>
      </c>
      <c r="O28" s="15"/>
    </row>
    <row r="29" spans="1:44" ht="31.5" x14ac:dyDescent="0.25">
      <c r="A29" s="25" t="s">
        <v>53</v>
      </c>
      <c r="B29" s="24" t="s">
        <v>54</v>
      </c>
      <c r="C29" s="30" t="s">
        <v>36</v>
      </c>
      <c r="D29" s="23">
        <f t="shared" ref="D29:M29" si="9">IFERROR(SUM(D30,D31,D32),"нд")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835</v>
      </c>
      <c r="O29" s="15"/>
    </row>
    <row r="30" spans="1:44" ht="47.25" x14ac:dyDescent="0.25">
      <c r="A30" s="25" t="s">
        <v>55</v>
      </c>
      <c r="B30" s="24" t="s">
        <v>56</v>
      </c>
      <c r="C30" s="30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835</v>
      </c>
      <c r="O30" s="15"/>
    </row>
    <row r="31" spans="1:44" ht="47.25" x14ac:dyDescent="0.25">
      <c r="A31" s="25" t="s">
        <v>57</v>
      </c>
      <c r="B31" s="24" t="s">
        <v>58</v>
      </c>
      <c r="C31" s="30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835</v>
      </c>
      <c r="O31" s="15"/>
    </row>
    <row r="32" spans="1:44" ht="31.5" x14ac:dyDescent="0.25">
      <c r="A32" s="25" t="s">
        <v>59</v>
      </c>
      <c r="B32" s="24" t="s">
        <v>60</v>
      </c>
      <c r="C32" s="30" t="s">
        <v>36</v>
      </c>
      <c r="D32" s="23">
        <f t="shared" ref="D32:M32" si="10">IFERROR(SUM(D33:D83),"нд")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835</v>
      </c>
      <c r="O32" s="15"/>
    </row>
    <row r="33" spans="1:15" ht="13.5" customHeight="1" x14ac:dyDescent="0.25">
      <c r="A33" s="25" t="s">
        <v>59</v>
      </c>
      <c r="B33" s="24" t="s">
        <v>61</v>
      </c>
      <c r="C33" s="30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836</v>
      </c>
      <c r="O33" s="15"/>
    </row>
    <row r="34" spans="1:15" ht="63" x14ac:dyDescent="0.25">
      <c r="A34" s="25" t="s">
        <v>59</v>
      </c>
      <c r="B34" s="24" t="s">
        <v>63</v>
      </c>
      <c r="C34" s="30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836</v>
      </c>
      <c r="O34" s="15"/>
    </row>
    <row r="35" spans="1:15" ht="78.75" x14ac:dyDescent="0.25">
      <c r="A35" s="25" t="s">
        <v>59</v>
      </c>
      <c r="B35" s="24" t="s">
        <v>65</v>
      </c>
      <c r="C35" s="30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836</v>
      </c>
      <c r="O35" s="15"/>
    </row>
    <row r="36" spans="1:15" ht="78.75" x14ac:dyDescent="0.25">
      <c r="A36" s="25" t="s">
        <v>59</v>
      </c>
      <c r="B36" s="24" t="s">
        <v>67</v>
      </c>
      <c r="C36" s="30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836</v>
      </c>
      <c r="O36" s="15"/>
    </row>
    <row r="37" spans="1:15" ht="78.75" x14ac:dyDescent="0.25">
      <c r="A37" s="25" t="s">
        <v>59</v>
      </c>
      <c r="B37" s="24" t="s">
        <v>69</v>
      </c>
      <c r="C37" s="30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836</v>
      </c>
      <c r="O37" s="15"/>
    </row>
    <row r="38" spans="1:15" ht="78.75" x14ac:dyDescent="0.25">
      <c r="A38" s="25" t="s">
        <v>59</v>
      </c>
      <c r="B38" s="24" t="s">
        <v>71</v>
      </c>
      <c r="C38" s="30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836</v>
      </c>
      <c r="O38" s="15"/>
    </row>
    <row r="39" spans="1:15" ht="78.75" x14ac:dyDescent="0.25">
      <c r="A39" s="25" t="s">
        <v>59</v>
      </c>
      <c r="B39" s="24" t="s">
        <v>73</v>
      </c>
      <c r="C39" s="30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836</v>
      </c>
      <c r="O39" s="15"/>
    </row>
    <row r="40" spans="1:15" ht="63" x14ac:dyDescent="0.25">
      <c r="A40" s="25" t="s">
        <v>59</v>
      </c>
      <c r="B40" s="24" t="s">
        <v>75</v>
      </c>
      <c r="C40" s="30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836</v>
      </c>
      <c r="O40" s="15"/>
    </row>
    <row r="41" spans="1:15" ht="78.75" x14ac:dyDescent="0.25">
      <c r="A41" s="25" t="s">
        <v>59</v>
      </c>
      <c r="B41" s="24" t="s">
        <v>77</v>
      </c>
      <c r="C41" s="30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836</v>
      </c>
      <c r="O41" s="15"/>
    </row>
    <row r="42" spans="1:15" ht="78.75" x14ac:dyDescent="0.25">
      <c r="A42" s="25" t="s">
        <v>59</v>
      </c>
      <c r="B42" s="24" t="s">
        <v>79</v>
      </c>
      <c r="C42" s="30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836</v>
      </c>
      <c r="O42" s="15"/>
    </row>
    <row r="43" spans="1:15" ht="78.75" x14ac:dyDescent="0.25">
      <c r="A43" s="25" t="s">
        <v>59</v>
      </c>
      <c r="B43" s="24" t="s">
        <v>81</v>
      </c>
      <c r="C43" s="30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836</v>
      </c>
      <c r="O43" s="15"/>
    </row>
    <row r="44" spans="1:15" ht="78.75" x14ac:dyDescent="0.25">
      <c r="A44" s="25" t="s">
        <v>59</v>
      </c>
      <c r="B44" s="24" t="s">
        <v>83</v>
      </c>
      <c r="C44" s="30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836</v>
      </c>
      <c r="O44" s="15"/>
    </row>
    <row r="45" spans="1:15" ht="63" x14ac:dyDescent="0.25">
      <c r="A45" s="25" t="s">
        <v>59</v>
      </c>
      <c r="B45" s="24" t="s">
        <v>85</v>
      </c>
      <c r="C45" s="30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836</v>
      </c>
      <c r="O45" s="15"/>
    </row>
    <row r="46" spans="1:15" ht="63" x14ac:dyDescent="0.25">
      <c r="A46" s="25" t="s">
        <v>59</v>
      </c>
      <c r="B46" s="24" t="s">
        <v>87</v>
      </c>
      <c r="C46" s="30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836</v>
      </c>
      <c r="O46" s="15"/>
    </row>
    <row r="47" spans="1:15" ht="78.75" x14ac:dyDescent="0.25">
      <c r="A47" s="25" t="s">
        <v>59</v>
      </c>
      <c r="B47" s="24" t="s">
        <v>89</v>
      </c>
      <c r="C47" s="30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836</v>
      </c>
      <c r="O47" s="15"/>
    </row>
    <row r="48" spans="1:15" ht="78.75" x14ac:dyDescent="0.25">
      <c r="A48" s="25" t="s">
        <v>59</v>
      </c>
      <c r="B48" s="24" t="s">
        <v>91</v>
      </c>
      <c r="C48" s="30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836</v>
      </c>
      <c r="O48" s="15"/>
    </row>
    <row r="49" spans="1:15" ht="78.75" x14ac:dyDescent="0.25">
      <c r="A49" s="25" t="s">
        <v>59</v>
      </c>
      <c r="B49" s="24" t="s">
        <v>93</v>
      </c>
      <c r="C49" s="30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836</v>
      </c>
      <c r="O49" s="15"/>
    </row>
    <row r="50" spans="1:15" ht="78.75" x14ac:dyDescent="0.25">
      <c r="A50" s="25" t="s">
        <v>59</v>
      </c>
      <c r="B50" s="24" t="s">
        <v>95</v>
      </c>
      <c r="C50" s="30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836</v>
      </c>
      <c r="O50" s="15"/>
    </row>
    <row r="51" spans="1:15" ht="78.75" x14ac:dyDescent="0.25">
      <c r="A51" s="25" t="s">
        <v>59</v>
      </c>
      <c r="B51" s="24" t="s">
        <v>97</v>
      </c>
      <c r="C51" s="30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836</v>
      </c>
      <c r="O51" s="15"/>
    </row>
    <row r="52" spans="1:15" ht="78.75" x14ac:dyDescent="0.25">
      <c r="A52" s="25" t="s">
        <v>59</v>
      </c>
      <c r="B52" s="24" t="s">
        <v>99</v>
      </c>
      <c r="C52" s="30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836</v>
      </c>
      <c r="O52" s="15"/>
    </row>
    <row r="53" spans="1:15" ht="63" x14ac:dyDescent="0.25">
      <c r="A53" s="25" t="s">
        <v>59</v>
      </c>
      <c r="B53" s="24" t="s">
        <v>101</v>
      </c>
      <c r="C53" s="30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836</v>
      </c>
      <c r="O53" s="15"/>
    </row>
    <row r="54" spans="1:15" ht="94.5" x14ac:dyDescent="0.25">
      <c r="A54" s="25" t="s">
        <v>59</v>
      </c>
      <c r="B54" s="24" t="s">
        <v>103</v>
      </c>
      <c r="C54" s="30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836</v>
      </c>
      <c r="O54" s="15"/>
    </row>
    <row r="55" spans="1:15" ht="94.5" x14ac:dyDescent="0.25">
      <c r="A55" s="25" t="s">
        <v>59</v>
      </c>
      <c r="B55" s="24" t="s">
        <v>105</v>
      </c>
      <c r="C55" s="30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836</v>
      </c>
      <c r="O55" s="15"/>
    </row>
    <row r="56" spans="1:15" ht="78.75" x14ac:dyDescent="0.25">
      <c r="A56" s="25" t="s">
        <v>59</v>
      </c>
      <c r="B56" s="24" t="s">
        <v>107</v>
      </c>
      <c r="C56" s="30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836</v>
      </c>
      <c r="O56" s="15"/>
    </row>
    <row r="57" spans="1:15" ht="63" x14ac:dyDescent="0.25">
      <c r="A57" s="25" t="s">
        <v>59</v>
      </c>
      <c r="B57" s="24" t="s">
        <v>109</v>
      </c>
      <c r="C57" s="30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836</v>
      </c>
      <c r="O57" s="15"/>
    </row>
    <row r="58" spans="1:15" ht="78.75" x14ac:dyDescent="0.25">
      <c r="A58" s="25" t="s">
        <v>59</v>
      </c>
      <c r="B58" s="24" t="s">
        <v>111</v>
      </c>
      <c r="C58" s="30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836</v>
      </c>
      <c r="O58" s="15"/>
    </row>
    <row r="59" spans="1:15" ht="78.75" x14ac:dyDescent="0.25">
      <c r="A59" s="25" t="s">
        <v>59</v>
      </c>
      <c r="B59" s="24" t="s">
        <v>113</v>
      </c>
      <c r="C59" s="30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836</v>
      </c>
      <c r="O59" s="15"/>
    </row>
    <row r="60" spans="1:15" ht="78.75" x14ac:dyDescent="0.25">
      <c r="A60" s="25" t="s">
        <v>59</v>
      </c>
      <c r="B60" s="24" t="s">
        <v>115</v>
      </c>
      <c r="C60" s="30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836</v>
      </c>
      <c r="O60" s="15"/>
    </row>
    <row r="61" spans="1:15" ht="63" x14ac:dyDescent="0.25">
      <c r="A61" s="25" t="s">
        <v>59</v>
      </c>
      <c r="B61" s="24" t="s">
        <v>117</v>
      </c>
      <c r="C61" s="30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836</v>
      </c>
      <c r="O61" s="15"/>
    </row>
    <row r="62" spans="1:15" ht="47.25" x14ac:dyDescent="0.25">
      <c r="A62" s="25" t="s">
        <v>59</v>
      </c>
      <c r="B62" s="24" t="s">
        <v>119</v>
      </c>
      <c r="C62" s="30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836</v>
      </c>
      <c r="O62" s="15"/>
    </row>
    <row r="63" spans="1:15" ht="63" x14ac:dyDescent="0.25">
      <c r="A63" s="25" t="s">
        <v>59</v>
      </c>
      <c r="B63" s="24" t="s">
        <v>121</v>
      </c>
      <c r="C63" s="30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836</v>
      </c>
      <c r="O63" s="15"/>
    </row>
    <row r="64" spans="1:15" ht="110.25" x14ac:dyDescent="0.25">
      <c r="A64" s="25" t="s">
        <v>59</v>
      </c>
      <c r="B64" s="24" t="s">
        <v>123</v>
      </c>
      <c r="C64" s="30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836</v>
      </c>
      <c r="O64" s="15"/>
    </row>
    <row r="65" spans="1:15" ht="94.5" x14ac:dyDescent="0.25">
      <c r="A65" s="25" t="s">
        <v>59</v>
      </c>
      <c r="B65" s="24" t="s">
        <v>125</v>
      </c>
      <c r="C65" s="30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836</v>
      </c>
      <c r="O65" s="15"/>
    </row>
    <row r="66" spans="1:15" ht="94.5" x14ac:dyDescent="0.25">
      <c r="A66" s="25" t="s">
        <v>59</v>
      </c>
      <c r="B66" s="24" t="s">
        <v>127</v>
      </c>
      <c r="C66" s="30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836</v>
      </c>
      <c r="O66" s="15"/>
    </row>
    <row r="67" spans="1:15" ht="78.75" x14ac:dyDescent="0.25">
      <c r="A67" s="25" t="s">
        <v>59</v>
      </c>
      <c r="B67" s="24" t="s">
        <v>129</v>
      </c>
      <c r="C67" s="30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836</v>
      </c>
      <c r="O67" s="15"/>
    </row>
    <row r="68" spans="1:15" ht="78.75" x14ac:dyDescent="0.25">
      <c r="A68" s="25" t="s">
        <v>59</v>
      </c>
      <c r="B68" s="24" t="s">
        <v>131</v>
      </c>
      <c r="C68" s="30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836</v>
      </c>
      <c r="O68" s="15"/>
    </row>
    <row r="69" spans="1:15" ht="78.75" x14ac:dyDescent="0.25">
      <c r="A69" s="25" t="s">
        <v>59</v>
      </c>
      <c r="B69" s="24" t="s">
        <v>133</v>
      </c>
      <c r="C69" s="30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836</v>
      </c>
      <c r="O69" s="15"/>
    </row>
    <row r="70" spans="1:15" ht="78.75" x14ac:dyDescent="0.25">
      <c r="A70" s="25" t="s">
        <v>59</v>
      </c>
      <c r="B70" s="24" t="s">
        <v>135</v>
      </c>
      <c r="C70" s="30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836</v>
      </c>
      <c r="O70" s="15"/>
    </row>
    <row r="71" spans="1:15" ht="63" x14ac:dyDescent="0.25">
      <c r="A71" s="25" t="s">
        <v>59</v>
      </c>
      <c r="B71" s="24" t="s">
        <v>137</v>
      </c>
      <c r="C71" s="30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836</v>
      </c>
      <c r="O71" s="15"/>
    </row>
    <row r="72" spans="1:15" ht="78.75" x14ac:dyDescent="0.25">
      <c r="A72" s="25" t="s">
        <v>59</v>
      </c>
      <c r="B72" s="24" t="s">
        <v>139</v>
      </c>
      <c r="C72" s="30" t="s">
        <v>140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836</v>
      </c>
      <c r="O72" s="15"/>
    </row>
    <row r="73" spans="1:15" ht="63" x14ac:dyDescent="0.25">
      <c r="A73" s="25" t="s">
        <v>59</v>
      </c>
      <c r="B73" s="24" t="s">
        <v>141</v>
      </c>
      <c r="C73" s="30" t="s">
        <v>142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836</v>
      </c>
      <c r="O73" s="15"/>
    </row>
    <row r="74" spans="1:15" ht="63" x14ac:dyDescent="0.25">
      <c r="A74" s="25" t="s">
        <v>59</v>
      </c>
      <c r="B74" s="24" t="s">
        <v>143</v>
      </c>
      <c r="C74" s="30" t="s">
        <v>144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836</v>
      </c>
      <c r="O74" s="15"/>
    </row>
    <row r="75" spans="1:15" ht="63" x14ac:dyDescent="0.25">
      <c r="A75" s="25" t="s">
        <v>59</v>
      </c>
      <c r="B75" s="24" t="s">
        <v>145</v>
      </c>
      <c r="C75" s="30" t="s">
        <v>146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836</v>
      </c>
      <c r="O75" s="15"/>
    </row>
    <row r="76" spans="1:15" ht="78.75" x14ac:dyDescent="0.25">
      <c r="A76" s="25" t="s">
        <v>59</v>
      </c>
      <c r="B76" s="24" t="s">
        <v>147</v>
      </c>
      <c r="C76" s="30" t="s">
        <v>148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836</v>
      </c>
      <c r="O76" s="15"/>
    </row>
    <row r="77" spans="1:15" ht="78.75" x14ac:dyDescent="0.25">
      <c r="A77" s="25" t="s">
        <v>59</v>
      </c>
      <c r="B77" s="24" t="s">
        <v>149</v>
      </c>
      <c r="C77" s="30" t="s">
        <v>150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836</v>
      </c>
      <c r="O77" s="15"/>
    </row>
    <row r="78" spans="1:15" ht="78.75" x14ac:dyDescent="0.25">
      <c r="A78" s="25" t="s">
        <v>59</v>
      </c>
      <c r="B78" s="24" t="s">
        <v>151</v>
      </c>
      <c r="C78" s="30" t="s">
        <v>152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836</v>
      </c>
      <c r="O78" s="15"/>
    </row>
    <row r="79" spans="1:15" ht="78.75" x14ac:dyDescent="0.25">
      <c r="A79" s="25" t="s">
        <v>59</v>
      </c>
      <c r="B79" s="24" t="s">
        <v>153</v>
      </c>
      <c r="C79" s="30" t="s">
        <v>154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836</v>
      </c>
      <c r="O79" s="15"/>
    </row>
    <row r="80" spans="1:15" ht="47.25" x14ac:dyDescent="0.25">
      <c r="A80" s="25" t="s">
        <v>59</v>
      </c>
      <c r="B80" s="24" t="s">
        <v>155</v>
      </c>
      <c r="C80" s="30" t="s">
        <v>156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836</v>
      </c>
      <c r="O80" s="15"/>
    </row>
    <row r="81" spans="1:15" ht="63" x14ac:dyDescent="0.25">
      <c r="A81" s="25" t="s">
        <v>59</v>
      </c>
      <c r="B81" s="24" t="s">
        <v>157</v>
      </c>
      <c r="C81" s="30" t="s">
        <v>158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836</v>
      </c>
      <c r="O81" s="15"/>
    </row>
    <row r="82" spans="1:15" ht="63" x14ac:dyDescent="0.25">
      <c r="A82" s="25" t="s">
        <v>59</v>
      </c>
      <c r="B82" s="24" t="s">
        <v>159</v>
      </c>
      <c r="C82" s="30" t="s">
        <v>160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836</v>
      </c>
      <c r="O82" s="15"/>
    </row>
    <row r="83" spans="1:15" ht="63" x14ac:dyDescent="0.25">
      <c r="A83" s="25" t="s">
        <v>59</v>
      </c>
      <c r="B83" s="24" t="s">
        <v>161</v>
      </c>
      <c r="C83" s="30" t="s">
        <v>162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836</v>
      </c>
      <c r="O83" s="15"/>
    </row>
    <row r="84" spans="1:15" ht="31.5" x14ac:dyDescent="0.25">
      <c r="A84" s="25" t="s">
        <v>163</v>
      </c>
      <c r="B84" s="24" t="s">
        <v>164</v>
      </c>
      <c r="C84" s="30" t="s">
        <v>36</v>
      </c>
      <c r="D84" s="23">
        <f t="shared" ref="D84:M84" si="11">IFERROR(SUM(D85,D86),"нд")</f>
        <v>0</v>
      </c>
      <c r="E84" s="23">
        <f t="shared" si="11"/>
        <v>0</v>
      </c>
      <c r="F84" s="23">
        <f t="shared" si="11"/>
        <v>0</v>
      </c>
      <c r="G84" s="23">
        <f t="shared" si="11"/>
        <v>0</v>
      </c>
      <c r="H84" s="23">
        <f t="shared" si="11"/>
        <v>0</v>
      </c>
      <c r="I84" s="23">
        <f t="shared" si="11"/>
        <v>0</v>
      </c>
      <c r="J84" s="23">
        <f t="shared" si="11"/>
        <v>0</v>
      </c>
      <c r="K84" s="23">
        <f t="shared" si="11"/>
        <v>0</v>
      </c>
      <c r="L84" s="23">
        <f t="shared" si="11"/>
        <v>0</v>
      </c>
      <c r="M84" s="23">
        <f t="shared" si="11"/>
        <v>0</v>
      </c>
      <c r="N84" s="24" t="s">
        <v>835</v>
      </c>
      <c r="O84" s="15"/>
    </row>
    <row r="85" spans="1:15" ht="47.25" x14ac:dyDescent="0.25">
      <c r="A85" s="25" t="s">
        <v>165</v>
      </c>
      <c r="B85" s="24" t="s">
        <v>166</v>
      </c>
      <c r="C85" s="30" t="s">
        <v>36</v>
      </c>
      <c r="D85" s="23">
        <f t="shared" ref="D85:M86" si="12">IFERROR(0,"нд")</f>
        <v>0</v>
      </c>
      <c r="E85" s="23">
        <f t="shared" si="12"/>
        <v>0</v>
      </c>
      <c r="F85" s="23">
        <f t="shared" si="12"/>
        <v>0</v>
      </c>
      <c r="G85" s="23">
        <f t="shared" si="12"/>
        <v>0</v>
      </c>
      <c r="H85" s="23">
        <f t="shared" si="12"/>
        <v>0</v>
      </c>
      <c r="I85" s="23">
        <f t="shared" si="12"/>
        <v>0</v>
      </c>
      <c r="J85" s="23">
        <f t="shared" si="12"/>
        <v>0</v>
      </c>
      <c r="K85" s="23">
        <f t="shared" si="12"/>
        <v>0</v>
      </c>
      <c r="L85" s="23">
        <f t="shared" si="12"/>
        <v>0</v>
      </c>
      <c r="M85" s="23">
        <f t="shared" si="12"/>
        <v>0</v>
      </c>
      <c r="N85" s="24" t="s">
        <v>835</v>
      </c>
      <c r="O85" s="15"/>
    </row>
    <row r="86" spans="1:15" ht="31.5" x14ac:dyDescent="0.25">
      <c r="A86" s="25" t="s">
        <v>167</v>
      </c>
      <c r="B86" s="24" t="s">
        <v>168</v>
      </c>
      <c r="C86" s="30" t="s">
        <v>36</v>
      </c>
      <c r="D86" s="23">
        <f t="shared" si="12"/>
        <v>0</v>
      </c>
      <c r="E86" s="23">
        <f t="shared" si="12"/>
        <v>0</v>
      </c>
      <c r="F86" s="23">
        <f t="shared" si="12"/>
        <v>0</v>
      </c>
      <c r="G86" s="23">
        <f t="shared" si="12"/>
        <v>0</v>
      </c>
      <c r="H86" s="23">
        <f t="shared" si="12"/>
        <v>0</v>
      </c>
      <c r="I86" s="23">
        <f t="shared" si="12"/>
        <v>0</v>
      </c>
      <c r="J86" s="23">
        <f t="shared" si="12"/>
        <v>0</v>
      </c>
      <c r="K86" s="23">
        <f t="shared" si="12"/>
        <v>0</v>
      </c>
      <c r="L86" s="23">
        <f t="shared" si="12"/>
        <v>0</v>
      </c>
      <c r="M86" s="23">
        <f t="shared" si="12"/>
        <v>0</v>
      </c>
      <c r="N86" s="24" t="s">
        <v>835</v>
      </c>
      <c r="O86" s="15"/>
    </row>
    <row r="87" spans="1:15" ht="31.5" x14ac:dyDescent="0.25">
      <c r="A87" s="25" t="s">
        <v>169</v>
      </c>
      <c r="B87" s="24" t="s">
        <v>170</v>
      </c>
      <c r="C87" s="30" t="s">
        <v>36</v>
      </c>
      <c r="D87" s="23">
        <f t="shared" ref="D87:M87" si="13">IFERROR(SUM(D88,D92),"нд")</f>
        <v>0</v>
      </c>
      <c r="E87" s="23">
        <f t="shared" si="13"/>
        <v>0</v>
      </c>
      <c r="F87" s="23">
        <f t="shared" si="13"/>
        <v>0</v>
      </c>
      <c r="G87" s="23">
        <f t="shared" si="13"/>
        <v>0</v>
      </c>
      <c r="H87" s="23">
        <f t="shared" si="13"/>
        <v>0</v>
      </c>
      <c r="I87" s="23">
        <f t="shared" si="13"/>
        <v>0</v>
      </c>
      <c r="J87" s="23">
        <f t="shared" si="13"/>
        <v>0</v>
      </c>
      <c r="K87" s="23">
        <f t="shared" si="13"/>
        <v>0</v>
      </c>
      <c r="L87" s="23">
        <f t="shared" si="13"/>
        <v>0</v>
      </c>
      <c r="M87" s="23">
        <f t="shared" si="13"/>
        <v>0</v>
      </c>
      <c r="N87" s="24" t="s">
        <v>835</v>
      </c>
      <c r="O87" s="15"/>
    </row>
    <row r="88" spans="1:15" ht="31.5" x14ac:dyDescent="0.25">
      <c r="A88" s="25" t="s">
        <v>171</v>
      </c>
      <c r="B88" s="24" t="s">
        <v>172</v>
      </c>
      <c r="C88" s="30" t="s">
        <v>36</v>
      </c>
      <c r="D88" s="23">
        <f t="shared" ref="D88:M88" si="14">IFERROR(SUM(D89,D90,D91),"нд")</f>
        <v>0</v>
      </c>
      <c r="E88" s="23">
        <f t="shared" si="14"/>
        <v>0</v>
      </c>
      <c r="F88" s="23">
        <f t="shared" si="14"/>
        <v>0</v>
      </c>
      <c r="G88" s="23">
        <f t="shared" si="14"/>
        <v>0</v>
      </c>
      <c r="H88" s="23">
        <f t="shared" si="14"/>
        <v>0</v>
      </c>
      <c r="I88" s="23">
        <f t="shared" si="14"/>
        <v>0</v>
      </c>
      <c r="J88" s="23">
        <f t="shared" si="14"/>
        <v>0</v>
      </c>
      <c r="K88" s="23">
        <f t="shared" si="14"/>
        <v>0</v>
      </c>
      <c r="L88" s="23">
        <f t="shared" si="14"/>
        <v>0</v>
      </c>
      <c r="M88" s="23">
        <f t="shared" si="14"/>
        <v>0</v>
      </c>
      <c r="N88" s="24" t="s">
        <v>835</v>
      </c>
      <c r="O88" s="15"/>
    </row>
    <row r="89" spans="1:15" ht="78.75" x14ac:dyDescent="0.25">
      <c r="A89" s="25" t="s">
        <v>171</v>
      </c>
      <c r="B89" s="24" t="s">
        <v>173</v>
      </c>
      <c r="C89" s="30" t="s">
        <v>36</v>
      </c>
      <c r="D89" s="23">
        <f t="shared" ref="D89:M91" si="15">IFERROR(0,"нд")</f>
        <v>0</v>
      </c>
      <c r="E89" s="23">
        <f t="shared" si="15"/>
        <v>0</v>
      </c>
      <c r="F89" s="23">
        <f t="shared" si="15"/>
        <v>0</v>
      </c>
      <c r="G89" s="23">
        <f t="shared" si="15"/>
        <v>0</v>
      </c>
      <c r="H89" s="23">
        <f t="shared" si="15"/>
        <v>0</v>
      </c>
      <c r="I89" s="23">
        <f t="shared" si="15"/>
        <v>0</v>
      </c>
      <c r="J89" s="23">
        <f t="shared" si="15"/>
        <v>0</v>
      </c>
      <c r="K89" s="23">
        <f t="shared" si="15"/>
        <v>0</v>
      </c>
      <c r="L89" s="23">
        <f t="shared" si="15"/>
        <v>0</v>
      </c>
      <c r="M89" s="23">
        <f t="shared" si="15"/>
        <v>0</v>
      </c>
      <c r="N89" s="24" t="s">
        <v>835</v>
      </c>
      <c r="O89" s="15"/>
    </row>
    <row r="90" spans="1:15" ht="63" x14ac:dyDescent="0.25">
      <c r="A90" s="25" t="s">
        <v>171</v>
      </c>
      <c r="B90" s="24" t="s">
        <v>174</v>
      </c>
      <c r="C90" s="30" t="s">
        <v>36</v>
      </c>
      <c r="D90" s="23">
        <f t="shared" si="15"/>
        <v>0</v>
      </c>
      <c r="E90" s="23">
        <f t="shared" si="15"/>
        <v>0</v>
      </c>
      <c r="F90" s="23">
        <f t="shared" si="15"/>
        <v>0</v>
      </c>
      <c r="G90" s="23">
        <f t="shared" si="15"/>
        <v>0</v>
      </c>
      <c r="H90" s="23">
        <f t="shared" si="15"/>
        <v>0</v>
      </c>
      <c r="I90" s="23">
        <f t="shared" si="15"/>
        <v>0</v>
      </c>
      <c r="J90" s="23">
        <f t="shared" si="15"/>
        <v>0</v>
      </c>
      <c r="K90" s="23">
        <f t="shared" si="15"/>
        <v>0</v>
      </c>
      <c r="L90" s="23">
        <f t="shared" si="15"/>
        <v>0</v>
      </c>
      <c r="M90" s="23">
        <f t="shared" si="15"/>
        <v>0</v>
      </c>
      <c r="N90" s="24" t="s">
        <v>835</v>
      </c>
      <c r="O90" s="15"/>
    </row>
    <row r="91" spans="1:15" ht="63" x14ac:dyDescent="0.25">
      <c r="A91" s="25" t="s">
        <v>171</v>
      </c>
      <c r="B91" s="24" t="s">
        <v>175</v>
      </c>
      <c r="C91" s="30" t="s">
        <v>36</v>
      </c>
      <c r="D91" s="23">
        <f t="shared" si="15"/>
        <v>0</v>
      </c>
      <c r="E91" s="23">
        <f t="shared" si="15"/>
        <v>0</v>
      </c>
      <c r="F91" s="23">
        <f t="shared" si="15"/>
        <v>0</v>
      </c>
      <c r="G91" s="23">
        <f t="shared" si="15"/>
        <v>0</v>
      </c>
      <c r="H91" s="23">
        <f t="shared" si="15"/>
        <v>0</v>
      </c>
      <c r="I91" s="23">
        <f t="shared" si="15"/>
        <v>0</v>
      </c>
      <c r="J91" s="23">
        <f t="shared" si="15"/>
        <v>0</v>
      </c>
      <c r="K91" s="23">
        <f t="shared" si="15"/>
        <v>0</v>
      </c>
      <c r="L91" s="23">
        <f t="shared" si="15"/>
        <v>0</v>
      </c>
      <c r="M91" s="23">
        <f t="shared" si="15"/>
        <v>0</v>
      </c>
      <c r="N91" s="24" t="s">
        <v>835</v>
      </c>
      <c r="O91" s="15"/>
    </row>
    <row r="92" spans="1:15" ht="31.5" x14ac:dyDescent="0.25">
      <c r="A92" s="25" t="s">
        <v>176</v>
      </c>
      <c r="B92" s="24" t="s">
        <v>172</v>
      </c>
      <c r="C92" s="30" t="s">
        <v>36</v>
      </c>
      <c r="D92" s="23">
        <f t="shared" ref="D92:M92" si="16">IFERROR(SUM(D93,D94,D95),"нд")</f>
        <v>0</v>
      </c>
      <c r="E92" s="23">
        <f t="shared" si="16"/>
        <v>0</v>
      </c>
      <c r="F92" s="23">
        <f t="shared" si="16"/>
        <v>0</v>
      </c>
      <c r="G92" s="23">
        <f t="shared" si="16"/>
        <v>0</v>
      </c>
      <c r="H92" s="23">
        <f t="shared" si="16"/>
        <v>0</v>
      </c>
      <c r="I92" s="23">
        <f t="shared" si="16"/>
        <v>0</v>
      </c>
      <c r="J92" s="23">
        <f t="shared" si="16"/>
        <v>0</v>
      </c>
      <c r="K92" s="23">
        <f t="shared" si="16"/>
        <v>0</v>
      </c>
      <c r="L92" s="23">
        <f t="shared" si="16"/>
        <v>0</v>
      </c>
      <c r="M92" s="23">
        <f t="shared" si="16"/>
        <v>0</v>
      </c>
      <c r="N92" s="24" t="s">
        <v>835</v>
      </c>
      <c r="O92" s="15"/>
    </row>
    <row r="93" spans="1:15" ht="78.75" x14ac:dyDescent="0.25">
      <c r="A93" s="25" t="s">
        <v>176</v>
      </c>
      <c r="B93" s="24" t="s">
        <v>173</v>
      </c>
      <c r="C93" s="30" t="s">
        <v>36</v>
      </c>
      <c r="D93" s="23">
        <f t="shared" ref="D93:M95" si="17">IFERROR(0,"нд")</f>
        <v>0</v>
      </c>
      <c r="E93" s="23">
        <f t="shared" si="17"/>
        <v>0</v>
      </c>
      <c r="F93" s="23">
        <f t="shared" si="17"/>
        <v>0</v>
      </c>
      <c r="G93" s="23">
        <f t="shared" si="17"/>
        <v>0</v>
      </c>
      <c r="H93" s="23">
        <f t="shared" si="17"/>
        <v>0</v>
      </c>
      <c r="I93" s="23">
        <f t="shared" si="17"/>
        <v>0</v>
      </c>
      <c r="J93" s="23">
        <f t="shared" si="17"/>
        <v>0</v>
      </c>
      <c r="K93" s="23">
        <f t="shared" si="17"/>
        <v>0</v>
      </c>
      <c r="L93" s="23">
        <f t="shared" si="17"/>
        <v>0</v>
      </c>
      <c r="M93" s="23">
        <f t="shared" si="17"/>
        <v>0</v>
      </c>
      <c r="N93" s="24" t="s">
        <v>835</v>
      </c>
      <c r="O93" s="15"/>
    </row>
    <row r="94" spans="1:15" ht="63" x14ac:dyDescent="0.25">
      <c r="A94" s="25" t="s">
        <v>176</v>
      </c>
      <c r="B94" s="24" t="s">
        <v>174</v>
      </c>
      <c r="C94" s="30" t="s">
        <v>36</v>
      </c>
      <c r="D94" s="23">
        <f t="shared" si="17"/>
        <v>0</v>
      </c>
      <c r="E94" s="23">
        <f t="shared" si="17"/>
        <v>0</v>
      </c>
      <c r="F94" s="23">
        <f t="shared" si="17"/>
        <v>0</v>
      </c>
      <c r="G94" s="23">
        <f t="shared" si="17"/>
        <v>0</v>
      </c>
      <c r="H94" s="23">
        <f t="shared" si="17"/>
        <v>0</v>
      </c>
      <c r="I94" s="23">
        <f t="shared" si="17"/>
        <v>0</v>
      </c>
      <c r="J94" s="23">
        <f t="shared" si="17"/>
        <v>0</v>
      </c>
      <c r="K94" s="23">
        <f t="shared" si="17"/>
        <v>0</v>
      </c>
      <c r="L94" s="23">
        <f t="shared" si="17"/>
        <v>0</v>
      </c>
      <c r="M94" s="23">
        <f t="shared" si="17"/>
        <v>0</v>
      </c>
      <c r="N94" s="24" t="s">
        <v>835</v>
      </c>
      <c r="O94" s="15"/>
    </row>
    <row r="95" spans="1:15" ht="63" x14ac:dyDescent="0.25">
      <c r="A95" s="25" t="s">
        <v>176</v>
      </c>
      <c r="B95" s="24" t="s">
        <v>175</v>
      </c>
      <c r="C95" s="30" t="s">
        <v>36</v>
      </c>
      <c r="D95" s="23">
        <f t="shared" si="17"/>
        <v>0</v>
      </c>
      <c r="E95" s="23">
        <f t="shared" si="17"/>
        <v>0</v>
      </c>
      <c r="F95" s="23">
        <f t="shared" si="17"/>
        <v>0</v>
      </c>
      <c r="G95" s="23">
        <f t="shared" si="17"/>
        <v>0</v>
      </c>
      <c r="H95" s="23">
        <f t="shared" si="17"/>
        <v>0</v>
      </c>
      <c r="I95" s="23">
        <f t="shared" si="17"/>
        <v>0</v>
      </c>
      <c r="J95" s="23">
        <f t="shared" si="17"/>
        <v>0</v>
      </c>
      <c r="K95" s="23">
        <f t="shared" si="17"/>
        <v>0</v>
      </c>
      <c r="L95" s="23">
        <f t="shared" si="17"/>
        <v>0</v>
      </c>
      <c r="M95" s="23">
        <f t="shared" si="17"/>
        <v>0</v>
      </c>
      <c r="N95" s="24" t="s">
        <v>835</v>
      </c>
      <c r="O95" s="15"/>
    </row>
    <row r="96" spans="1:15" ht="63" x14ac:dyDescent="0.25">
      <c r="A96" s="25" t="s">
        <v>177</v>
      </c>
      <c r="B96" s="24" t="s">
        <v>178</v>
      </c>
      <c r="C96" s="30" t="s">
        <v>36</v>
      </c>
      <c r="D96" s="23">
        <f t="shared" ref="D96:M96" si="18">IFERROR(SUM(D97,D100),"нд")</f>
        <v>0</v>
      </c>
      <c r="E96" s="23">
        <f t="shared" si="18"/>
        <v>102.77</v>
      </c>
      <c r="F96" s="23">
        <f t="shared" si="18"/>
        <v>0</v>
      </c>
      <c r="G96" s="23">
        <f t="shared" si="18"/>
        <v>0</v>
      </c>
      <c r="H96" s="23">
        <f t="shared" si="18"/>
        <v>0</v>
      </c>
      <c r="I96" s="23">
        <f t="shared" si="18"/>
        <v>0</v>
      </c>
      <c r="J96" s="23">
        <f t="shared" si="18"/>
        <v>0.35822074786569003</v>
      </c>
      <c r="K96" s="23">
        <f t="shared" si="18"/>
        <v>0</v>
      </c>
      <c r="L96" s="23">
        <f t="shared" si="18"/>
        <v>0</v>
      </c>
      <c r="M96" s="23">
        <f t="shared" si="18"/>
        <v>0</v>
      </c>
      <c r="N96" s="24" t="s">
        <v>835</v>
      </c>
      <c r="O96" s="15"/>
    </row>
    <row r="97" spans="1:15" ht="47.25" x14ac:dyDescent="0.25">
      <c r="A97" s="25" t="s">
        <v>179</v>
      </c>
      <c r="B97" s="24" t="s">
        <v>180</v>
      </c>
      <c r="C97" s="30" t="s">
        <v>36</v>
      </c>
      <c r="D97" s="23">
        <f t="shared" ref="D97:M97" si="19">IFERROR(SUM(D98:D99),"нд")</f>
        <v>0</v>
      </c>
      <c r="E97" s="23">
        <f t="shared" si="19"/>
        <v>0</v>
      </c>
      <c r="F97" s="23">
        <f t="shared" si="19"/>
        <v>0</v>
      </c>
      <c r="G97" s="23">
        <f t="shared" si="19"/>
        <v>0</v>
      </c>
      <c r="H97" s="23">
        <f t="shared" si="19"/>
        <v>0</v>
      </c>
      <c r="I97" s="23">
        <f t="shared" si="19"/>
        <v>0</v>
      </c>
      <c r="J97" s="23">
        <f t="shared" si="19"/>
        <v>0</v>
      </c>
      <c r="K97" s="23">
        <f t="shared" si="19"/>
        <v>0</v>
      </c>
      <c r="L97" s="23">
        <f t="shared" si="19"/>
        <v>0</v>
      </c>
      <c r="M97" s="23">
        <f t="shared" si="19"/>
        <v>0</v>
      </c>
      <c r="N97" s="24" t="s">
        <v>835</v>
      </c>
      <c r="O97" s="15"/>
    </row>
    <row r="98" spans="1:15" ht="78.75" x14ac:dyDescent="0.25">
      <c r="A98" s="25" t="s">
        <v>179</v>
      </c>
      <c r="B98" s="24" t="s">
        <v>181</v>
      </c>
      <c r="C98" s="30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836</v>
      </c>
      <c r="O98" s="15"/>
    </row>
    <row r="99" spans="1:15" ht="63" x14ac:dyDescent="0.25">
      <c r="A99" s="25" t="s">
        <v>179</v>
      </c>
      <c r="B99" s="24" t="s">
        <v>183</v>
      </c>
      <c r="C99" s="30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836</v>
      </c>
      <c r="O99" s="15"/>
    </row>
    <row r="100" spans="1:15" ht="63" x14ac:dyDescent="0.25">
      <c r="A100" s="25" t="s">
        <v>185</v>
      </c>
      <c r="B100" s="24" t="s">
        <v>186</v>
      </c>
      <c r="C100" s="30" t="s">
        <v>36</v>
      </c>
      <c r="D100" s="23">
        <f t="shared" ref="D100:M100" si="20">IFERROR(SUM(D101:D112),"нд")</f>
        <v>0</v>
      </c>
      <c r="E100" s="23">
        <f t="shared" si="20"/>
        <v>102.77</v>
      </c>
      <c r="F100" s="23">
        <f t="shared" si="20"/>
        <v>0</v>
      </c>
      <c r="G100" s="23">
        <f t="shared" si="20"/>
        <v>0</v>
      </c>
      <c r="H100" s="23">
        <f t="shared" si="20"/>
        <v>0</v>
      </c>
      <c r="I100" s="23">
        <f t="shared" si="20"/>
        <v>0</v>
      </c>
      <c r="J100" s="23">
        <f t="shared" si="20"/>
        <v>0.35822074786569003</v>
      </c>
      <c r="K100" s="23">
        <f t="shared" si="20"/>
        <v>0</v>
      </c>
      <c r="L100" s="23">
        <f t="shared" si="20"/>
        <v>0</v>
      </c>
      <c r="M100" s="23">
        <f t="shared" si="20"/>
        <v>0</v>
      </c>
      <c r="N100" s="24" t="s">
        <v>835</v>
      </c>
      <c r="O100" s="15"/>
    </row>
    <row r="101" spans="1:15" ht="94.5" x14ac:dyDescent="0.25">
      <c r="A101" s="25" t="s">
        <v>185</v>
      </c>
      <c r="B101" s="24" t="s">
        <v>187</v>
      </c>
      <c r="C101" s="30" t="s">
        <v>188</v>
      </c>
      <c r="D101" s="23">
        <v>0</v>
      </c>
      <c r="E101" s="23">
        <v>102.77</v>
      </c>
      <c r="F101" s="23">
        <v>0</v>
      </c>
      <c r="G101" s="23">
        <v>0</v>
      </c>
      <c r="H101" s="23">
        <v>0</v>
      </c>
      <c r="I101" s="23">
        <v>0</v>
      </c>
      <c r="J101" s="23">
        <v>0.35822074786569003</v>
      </c>
      <c r="K101" s="23">
        <v>0</v>
      </c>
      <c r="L101" s="23">
        <v>0</v>
      </c>
      <c r="M101" s="23">
        <v>0</v>
      </c>
      <c r="N101" s="24" t="s">
        <v>836</v>
      </c>
      <c r="O101" s="15"/>
    </row>
    <row r="102" spans="1:15" ht="47.25" x14ac:dyDescent="0.25">
      <c r="A102" s="25" t="s">
        <v>185</v>
      </c>
      <c r="B102" s="24" t="s">
        <v>189</v>
      </c>
      <c r="C102" s="30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836</v>
      </c>
      <c r="O102" s="15"/>
    </row>
    <row r="103" spans="1:15" ht="63" x14ac:dyDescent="0.25">
      <c r="A103" s="25" t="s">
        <v>185</v>
      </c>
      <c r="B103" s="24" t="s">
        <v>191</v>
      </c>
      <c r="C103" s="30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836</v>
      </c>
      <c r="O103" s="15"/>
    </row>
    <row r="104" spans="1:15" ht="63" x14ac:dyDescent="0.25">
      <c r="A104" s="25" t="s">
        <v>185</v>
      </c>
      <c r="B104" s="24" t="s">
        <v>193</v>
      </c>
      <c r="C104" s="30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836</v>
      </c>
      <c r="O104" s="15"/>
    </row>
    <row r="105" spans="1:15" ht="63" x14ac:dyDescent="0.25">
      <c r="A105" s="25" t="s">
        <v>185</v>
      </c>
      <c r="B105" s="24" t="s">
        <v>195</v>
      </c>
      <c r="C105" s="30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836</v>
      </c>
      <c r="O105" s="15"/>
    </row>
    <row r="106" spans="1:15" ht="63" x14ac:dyDescent="0.25">
      <c r="A106" s="25" t="s">
        <v>185</v>
      </c>
      <c r="B106" s="24" t="s">
        <v>197</v>
      </c>
      <c r="C106" s="30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836</v>
      </c>
      <c r="O106" s="15"/>
    </row>
    <row r="107" spans="1:15" ht="47.25" x14ac:dyDescent="0.25">
      <c r="A107" s="25" t="s">
        <v>185</v>
      </c>
      <c r="B107" s="24" t="s">
        <v>199</v>
      </c>
      <c r="C107" s="30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836</v>
      </c>
      <c r="O107" s="15"/>
    </row>
    <row r="108" spans="1:15" ht="63" x14ac:dyDescent="0.25">
      <c r="A108" s="25" t="s">
        <v>185</v>
      </c>
      <c r="B108" s="24" t="s">
        <v>201</v>
      </c>
      <c r="C108" s="30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836</v>
      </c>
      <c r="O108" s="15"/>
    </row>
    <row r="109" spans="1:15" ht="63" x14ac:dyDescent="0.25">
      <c r="A109" s="25" t="s">
        <v>185</v>
      </c>
      <c r="B109" s="24" t="s">
        <v>203</v>
      </c>
      <c r="C109" s="30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836</v>
      </c>
      <c r="O109" s="15"/>
    </row>
    <row r="110" spans="1:15" ht="63" x14ac:dyDescent="0.25">
      <c r="A110" s="25" t="s">
        <v>185</v>
      </c>
      <c r="B110" s="24" t="s">
        <v>205</v>
      </c>
      <c r="C110" s="30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836</v>
      </c>
      <c r="O110" s="15"/>
    </row>
    <row r="111" spans="1:15" ht="63" x14ac:dyDescent="0.25">
      <c r="A111" s="25" t="s">
        <v>185</v>
      </c>
      <c r="B111" s="24" t="s">
        <v>207</v>
      </c>
      <c r="C111" s="30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836</v>
      </c>
      <c r="O111" s="15"/>
    </row>
    <row r="112" spans="1:15" ht="63" x14ac:dyDescent="0.25">
      <c r="A112" s="25" t="s">
        <v>185</v>
      </c>
      <c r="B112" s="24" t="s">
        <v>209</v>
      </c>
      <c r="C112" s="30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836</v>
      </c>
      <c r="O112" s="15"/>
    </row>
    <row r="113" spans="1:15" ht="31.5" x14ac:dyDescent="0.25">
      <c r="A113" s="25" t="s">
        <v>211</v>
      </c>
      <c r="B113" s="24" t="s">
        <v>212</v>
      </c>
      <c r="C113" s="30" t="s">
        <v>36</v>
      </c>
      <c r="D113" s="23">
        <f t="shared" ref="D113:M113" si="21">IFERROR(SUM(D114,D200,D266,D313),"нд")</f>
        <v>351.18</v>
      </c>
      <c r="E113" s="23">
        <f t="shared" si="21"/>
        <v>3300.26</v>
      </c>
      <c r="F113" s="23">
        <f t="shared" si="21"/>
        <v>0</v>
      </c>
      <c r="G113" s="23">
        <f t="shared" si="21"/>
        <v>0</v>
      </c>
      <c r="H113" s="23">
        <f t="shared" si="21"/>
        <v>0</v>
      </c>
      <c r="I113" s="23">
        <f t="shared" si="21"/>
        <v>1.2240922665707201</v>
      </c>
      <c r="J113" s="23">
        <f t="shared" si="21"/>
        <v>11.503567240938288</v>
      </c>
      <c r="K113" s="23">
        <f t="shared" si="21"/>
        <v>0</v>
      </c>
      <c r="L113" s="23">
        <f t="shared" si="21"/>
        <v>0</v>
      </c>
      <c r="M113" s="23">
        <f t="shared" si="21"/>
        <v>0</v>
      </c>
      <c r="N113" s="24" t="s">
        <v>835</v>
      </c>
      <c r="O113" s="15"/>
    </row>
    <row r="114" spans="1:15" ht="47.25" x14ac:dyDescent="0.25">
      <c r="A114" s="25" t="s">
        <v>213</v>
      </c>
      <c r="B114" s="24" t="s">
        <v>214</v>
      </c>
      <c r="C114" s="30" t="s">
        <v>36</v>
      </c>
      <c r="D114" s="23">
        <f t="shared" ref="D114:M114" si="22">IFERROR(SUM(D115,D119),"нд")</f>
        <v>351.18</v>
      </c>
      <c r="E114" s="23">
        <f t="shared" si="22"/>
        <v>0</v>
      </c>
      <c r="F114" s="23">
        <f t="shared" si="22"/>
        <v>0</v>
      </c>
      <c r="G114" s="23">
        <f t="shared" si="22"/>
        <v>0</v>
      </c>
      <c r="H114" s="23">
        <f t="shared" si="22"/>
        <v>0</v>
      </c>
      <c r="I114" s="23">
        <f t="shared" si="22"/>
        <v>1.2240922665707201</v>
      </c>
      <c r="J114" s="23">
        <f t="shared" si="22"/>
        <v>0</v>
      </c>
      <c r="K114" s="23">
        <f t="shared" si="22"/>
        <v>0</v>
      </c>
      <c r="L114" s="23">
        <f t="shared" si="22"/>
        <v>0</v>
      </c>
      <c r="M114" s="23">
        <f t="shared" si="22"/>
        <v>0</v>
      </c>
      <c r="N114" s="24" t="s">
        <v>835</v>
      </c>
      <c r="O114" s="15"/>
    </row>
    <row r="115" spans="1:15" ht="31.5" x14ac:dyDescent="0.25">
      <c r="A115" s="25" t="s">
        <v>215</v>
      </c>
      <c r="B115" s="24" t="s">
        <v>216</v>
      </c>
      <c r="C115" s="30" t="s">
        <v>36</v>
      </c>
      <c r="D115" s="23">
        <f t="shared" ref="D115:M115" si="23">IFERROR(SUM(D116:D118),"нд")</f>
        <v>278.10000000000002</v>
      </c>
      <c r="E115" s="23">
        <f t="shared" si="23"/>
        <v>0</v>
      </c>
      <c r="F115" s="23">
        <f t="shared" si="23"/>
        <v>0</v>
      </c>
      <c r="G115" s="23">
        <f t="shared" si="23"/>
        <v>0</v>
      </c>
      <c r="H115" s="23">
        <f t="shared" si="23"/>
        <v>0</v>
      </c>
      <c r="I115" s="23">
        <f t="shared" si="23"/>
        <v>0.96936061089276004</v>
      </c>
      <c r="J115" s="23">
        <f t="shared" si="23"/>
        <v>0</v>
      </c>
      <c r="K115" s="23">
        <f t="shared" si="23"/>
        <v>0</v>
      </c>
      <c r="L115" s="23">
        <f t="shared" si="23"/>
        <v>0</v>
      </c>
      <c r="M115" s="23">
        <f t="shared" si="23"/>
        <v>0</v>
      </c>
      <c r="N115" s="24" t="s">
        <v>835</v>
      </c>
      <c r="O115" s="15"/>
    </row>
    <row r="116" spans="1:15" ht="63" x14ac:dyDescent="0.25">
      <c r="A116" s="25" t="s">
        <v>215</v>
      </c>
      <c r="B116" s="24" t="s">
        <v>217</v>
      </c>
      <c r="C116" s="30" t="s">
        <v>218</v>
      </c>
      <c r="D116" s="23">
        <v>108</v>
      </c>
      <c r="E116" s="23">
        <v>0</v>
      </c>
      <c r="F116" s="23">
        <v>0</v>
      </c>
      <c r="G116" s="23">
        <v>0</v>
      </c>
      <c r="H116" s="23">
        <v>0</v>
      </c>
      <c r="I116" s="23">
        <v>0.37645072267680002</v>
      </c>
      <c r="J116" s="23">
        <v>0</v>
      </c>
      <c r="K116" s="23">
        <v>0</v>
      </c>
      <c r="L116" s="23">
        <v>0</v>
      </c>
      <c r="M116" s="23">
        <v>0</v>
      </c>
      <c r="N116" s="24" t="s">
        <v>836</v>
      </c>
      <c r="O116" s="15"/>
    </row>
    <row r="117" spans="1:15" ht="47.25" x14ac:dyDescent="0.25">
      <c r="A117" s="25" t="s">
        <v>215</v>
      </c>
      <c r="B117" s="24" t="s">
        <v>219</v>
      </c>
      <c r="C117" s="30" t="s">
        <v>220</v>
      </c>
      <c r="D117" s="23">
        <v>170.1</v>
      </c>
      <c r="E117" s="23">
        <v>0</v>
      </c>
      <c r="F117" s="23">
        <v>0</v>
      </c>
      <c r="G117" s="23">
        <v>0</v>
      </c>
      <c r="H117" s="23">
        <v>0</v>
      </c>
      <c r="I117" s="23">
        <v>0.59290988821596002</v>
      </c>
      <c r="J117" s="23">
        <v>0</v>
      </c>
      <c r="K117" s="23">
        <v>0</v>
      </c>
      <c r="L117" s="23">
        <v>0</v>
      </c>
      <c r="M117" s="23">
        <v>0</v>
      </c>
      <c r="N117" s="24" t="s">
        <v>836</v>
      </c>
      <c r="O117" s="15"/>
    </row>
    <row r="118" spans="1:15" ht="78.75" x14ac:dyDescent="0.25">
      <c r="A118" s="25" t="s">
        <v>215</v>
      </c>
      <c r="B118" s="24" t="s">
        <v>221</v>
      </c>
      <c r="C118" s="30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836</v>
      </c>
      <c r="O118" s="15"/>
    </row>
    <row r="119" spans="1:15" ht="47.25" x14ac:dyDescent="0.25">
      <c r="A119" s="25" t="s">
        <v>223</v>
      </c>
      <c r="B119" s="24" t="s">
        <v>224</v>
      </c>
      <c r="C119" s="30" t="s">
        <v>36</v>
      </c>
      <c r="D119" s="23">
        <f t="shared" ref="D119:M119" si="24">IFERROR(SUM(D120:D199),"нд")</f>
        <v>73.08</v>
      </c>
      <c r="E119" s="23">
        <f t="shared" si="24"/>
        <v>0</v>
      </c>
      <c r="F119" s="23">
        <f t="shared" si="24"/>
        <v>0</v>
      </c>
      <c r="G119" s="23">
        <f t="shared" si="24"/>
        <v>0</v>
      </c>
      <c r="H119" s="23">
        <f t="shared" si="24"/>
        <v>0</v>
      </c>
      <c r="I119" s="23">
        <f t="shared" si="24"/>
        <v>0.25473165567796002</v>
      </c>
      <c r="J119" s="23">
        <f t="shared" si="24"/>
        <v>0</v>
      </c>
      <c r="K119" s="23">
        <f t="shared" si="24"/>
        <v>0</v>
      </c>
      <c r="L119" s="23">
        <f t="shared" si="24"/>
        <v>0</v>
      </c>
      <c r="M119" s="23">
        <f t="shared" si="24"/>
        <v>0</v>
      </c>
      <c r="N119" s="24" t="s">
        <v>835</v>
      </c>
      <c r="O119" s="15"/>
    </row>
    <row r="120" spans="1:15" ht="31.5" x14ac:dyDescent="0.25">
      <c r="A120" s="25" t="s">
        <v>223</v>
      </c>
      <c r="B120" s="24" t="s">
        <v>225</v>
      </c>
      <c r="C120" s="30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836</v>
      </c>
      <c r="O120" s="15"/>
    </row>
    <row r="121" spans="1:15" ht="47.25" x14ac:dyDescent="0.25">
      <c r="A121" s="25" t="s">
        <v>223</v>
      </c>
      <c r="B121" s="24" t="s">
        <v>227</v>
      </c>
      <c r="C121" s="30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836</v>
      </c>
      <c r="O121" s="15"/>
    </row>
    <row r="122" spans="1:15" ht="78.75" x14ac:dyDescent="0.25">
      <c r="A122" s="25" t="s">
        <v>223</v>
      </c>
      <c r="B122" s="24" t="s">
        <v>229</v>
      </c>
      <c r="C122" s="30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836</v>
      </c>
      <c r="O122" s="15"/>
    </row>
    <row r="123" spans="1:15" ht="31.5" x14ac:dyDescent="0.25">
      <c r="A123" s="25" t="s">
        <v>223</v>
      </c>
      <c r="B123" s="24" t="s">
        <v>231</v>
      </c>
      <c r="C123" s="30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836</v>
      </c>
      <c r="O123" s="15"/>
    </row>
    <row r="124" spans="1:15" ht="31.5" x14ac:dyDescent="0.25">
      <c r="A124" s="25" t="s">
        <v>223</v>
      </c>
      <c r="B124" s="24" t="s">
        <v>233</v>
      </c>
      <c r="C124" s="30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836</v>
      </c>
      <c r="O124" s="15"/>
    </row>
    <row r="125" spans="1:15" ht="31.5" x14ac:dyDescent="0.25">
      <c r="A125" s="25" t="s">
        <v>223</v>
      </c>
      <c r="B125" s="24" t="s">
        <v>235</v>
      </c>
      <c r="C125" s="30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836</v>
      </c>
      <c r="O125" s="15"/>
    </row>
    <row r="126" spans="1:15" ht="47.25" x14ac:dyDescent="0.25">
      <c r="A126" s="25" t="s">
        <v>223</v>
      </c>
      <c r="B126" s="24" t="s">
        <v>237</v>
      </c>
      <c r="C126" s="30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836</v>
      </c>
      <c r="O126" s="15"/>
    </row>
    <row r="127" spans="1:15" ht="47.25" x14ac:dyDescent="0.25">
      <c r="A127" s="25" t="s">
        <v>223</v>
      </c>
      <c r="B127" s="24" t="s">
        <v>239</v>
      </c>
      <c r="C127" s="30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836</v>
      </c>
      <c r="O127" s="15"/>
    </row>
    <row r="128" spans="1:15" ht="47.25" x14ac:dyDescent="0.25">
      <c r="A128" s="25" t="s">
        <v>223</v>
      </c>
      <c r="B128" s="24" t="s">
        <v>241</v>
      </c>
      <c r="C128" s="30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836</v>
      </c>
      <c r="O128" s="15"/>
    </row>
    <row r="129" spans="1:15" ht="47.25" x14ac:dyDescent="0.25">
      <c r="A129" s="25" t="s">
        <v>223</v>
      </c>
      <c r="B129" s="24" t="s">
        <v>243</v>
      </c>
      <c r="C129" s="30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836</v>
      </c>
      <c r="O129" s="15"/>
    </row>
    <row r="130" spans="1:15" ht="47.25" x14ac:dyDescent="0.25">
      <c r="A130" s="25" t="s">
        <v>223</v>
      </c>
      <c r="B130" s="24" t="s">
        <v>245</v>
      </c>
      <c r="C130" s="30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836</v>
      </c>
      <c r="O130" s="15"/>
    </row>
    <row r="131" spans="1:15" ht="47.25" x14ac:dyDescent="0.25">
      <c r="A131" s="25" t="s">
        <v>223</v>
      </c>
      <c r="B131" s="24" t="s">
        <v>247</v>
      </c>
      <c r="C131" s="30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836</v>
      </c>
      <c r="O131" s="15"/>
    </row>
    <row r="132" spans="1:15" ht="47.25" x14ac:dyDescent="0.25">
      <c r="A132" s="25" t="s">
        <v>223</v>
      </c>
      <c r="B132" s="24" t="s">
        <v>249</v>
      </c>
      <c r="C132" s="30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836</v>
      </c>
      <c r="O132" s="15"/>
    </row>
    <row r="133" spans="1:15" ht="47.25" x14ac:dyDescent="0.25">
      <c r="A133" s="25" t="s">
        <v>223</v>
      </c>
      <c r="B133" s="24" t="s">
        <v>251</v>
      </c>
      <c r="C133" s="30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836</v>
      </c>
      <c r="O133" s="15"/>
    </row>
    <row r="134" spans="1:15" ht="47.25" x14ac:dyDescent="0.25">
      <c r="A134" s="25" t="s">
        <v>223</v>
      </c>
      <c r="B134" s="24" t="s">
        <v>253</v>
      </c>
      <c r="C134" s="30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836</v>
      </c>
      <c r="O134" s="15"/>
    </row>
    <row r="135" spans="1:15" ht="47.25" x14ac:dyDescent="0.25">
      <c r="A135" s="25" t="s">
        <v>223</v>
      </c>
      <c r="B135" s="24" t="s">
        <v>255</v>
      </c>
      <c r="C135" s="30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836</v>
      </c>
      <c r="O135" s="15"/>
    </row>
    <row r="136" spans="1:15" ht="31.5" x14ac:dyDescent="0.25">
      <c r="A136" s="25" t="s">
        <v>223</v>
      </c>
      <c r="B136" s="24" t="s">
        <v>257</v>
      </c>
      <c r="C136" s="30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836</v>
      </c>
      <c r="O136" s="15"/>
    </row>
    <row r="137" spans="1:15" ht="47.25" x14ac:dyDescent="0.25">
      <c r="A137" s="25" t="s">
        <v>223</v>
      </c>
      <c r="B137" s="24" t="s">
        <v>259</v>
      </c>
      <c r="C137" s="30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836</v>
      </c>
      <c r="O137" s="15"/>
    </row>
    <row r="138" spans="1:15" ht="31.5" x14ac:dyDescent="0.25">
      <c r="A138" s="25" t="s">
        <v>223</v>
      </c>
      <c r="B138" s="24" t="s">
        <v>261</v>
      </c>
      <c r="C138" s="30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836</v>
      </c>
      <c r="O138" s="15"/>
    </row>
    <row r="139" spans="1:15" ht="47.25" x14ac:dyDescent="0.25">
      <c r="A139" s="25" t="s">
        <v>223</v>
      </c>
      <c r="B139" s="24" t="s">
        <v>263</v>
      </c>
      <c r="C139" s="30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836</v>
      </c>
      <c r="O139" s="15"/>
    </row>
    <row r="140" spans="1:15" ht="47.25" x14ac:dyDescent="0.25">
      <c r="A140" s="25" t="s">
        <v>223</v>
      </c>
      <c r="B140" s="24" t="s">
        <v>265</v>
      </c>
      <c r="C140" s="30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836</v>
      </c>
      <c r="O140" s="15"/>
    </row>
    <row r="141" spans="1:15" ht="47.25" x14ac:dyDescent="0.25">
      <c r="A141" s="25" t="s">
        <v>223</v>
      </c>
      <c r="B141" s="24" t="s">
        <v>267</v>
      </c>
      <c r="C141" s="30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836</v>
      </c>
      <c r="O141" s="15"/>
    </row>
    <row r="142" spans="1:15" ht="47.25" x14ac:dyDescent="0.25">
      <c r="A142" s="25" t="s">
        <v>223</v>
      </c>
      <c r="B142" s="24" t="s">
        <v>269</v>
      </c>
      <c r="C142" s="30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836</v>
      </c>
      <c r="O142" s="15"/>
    </row>
    <row r="143" spans="1:15" ht="47.25" x14ac:dyDescent="0.25">
      <c r="A143" s="25" t="s">
        <v>223</v>
      </c>
      <c r="B143" s="24" t="s">
        <v>271</v>
      </c>
      <c r="C143" s="30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836</v>
      </c>
      <c r="O143" s="15"/>
    </row>
    <row r="144" spans="1:15" ht="47.25" x14ac:dyDescent="0.25">
      <c r="A144" s="25" t="s">
        <v>223</v>
      </c>
      <c r="B144" s="24" t="s">
        <v>273</v>
      </c>
      <c r="C144" s="30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836</v>
      </c>
      <c r="O144" s="15"/>
    </row>
    <row r="145" spans="1:15" ht="47.25" x14ac:dyDescent="0.25">
      <c r="A145" s="25" t="s">
        <v>223</v>
      </c>
      <c r="B145" s="24" t="s">
        <v>275</v>
      </c>
      <c r="C145" s="30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836</v>
      </c>
      <c r="O145" s="15"/>
    </row>
    <row r="146" spans="1:15" ht="47.25" x14ac:dyDescent="0.25">
      <c r="A146" s="25" t="s">
        <v>223</v>
      </c>
      <c r="B146" s="24" t="s">
        <v>277</v>
      </c>
      <c r="C146" s="30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836</v>
      </c>
      <c r="O146" s="15"/>
    </row>
    <row r="147" spans="1:15" ht="47.25" x14ac:dyDescent="0.25">
      <c r="A147" s="25" t="s">
        <v>223</v>
      </c>
      <c r="B147" s="24" t="s">
        <v>279</v>
      </c>
      <c r="C147" s="30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836</v>
      </c>
      <c r="O147" s="15"/>
    </row>
    <row r="148" spans="1:15" ht="47.25" x14ac:dyDescent="0.25">
      <c r="A148" s="25" t="s">
        <v>223</v>
      </c>
      <c r="B148" s="24" t="s">
        <v>281</v>
      </c>
      <c r="C148" s="30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836</v>
      </c>
      <c r="O148" s="15"/>
    </row>
    <row r="149" spans="1:15" ht="47.25" x14ac:dyDescent="0.25">
      <c r="A149" s="25" t="s">
        <v>223</v>
      </c>
      <c r="B149" s="24" t="s">
        <v>283</v>
      </c>
      <c r="C149" s="30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836</v>
      </c>
      <c r="O149" s="15"/>
    </row>
    <row r="150" spans="1:15" ht="31.5" x14ac:dyDescent="0.25">
      <c r="A150" s="25" t="s">
        <v>223</v>
      </c>
      <c r="B150" s="24" t="s">
        <v>285</v>
      </c>
      <c r="C150" s="30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836</v>
      </c>
      <c r="O150" s="15"/>
    </row>
    <row r="151" spans="1:15" ht="31.5" x14ac:dyDescent="0.25">
      <c r="A151" s="25" t="s">
        <v>223</v>
      </c>
      <c r="B151" s="24" t="s">
        <v>287</v>
      </c>
      <c r="C151" s="30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836</v>
      </c>
      <c r="O151" s="15"/>
    </row>
    <row r="152" spans="1:15" ht="31.5" x14ac:dyDescent="0.25">
      <c r="A152" s="25" t="s">
        <v>223</v>
      </c>
      <c r="B152" s="24" t="s">
        <v>289</v>
      </c>
      <c r="C152" s="30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836</v>
      </c>
      <c r="O152" s="15"/>
    </row>
    <row r="153" spans="1:15" ht="31.5" x14ac:dyDescent="0.25">
      <c r="A153" s="25" t="s">
        <v>223</v>
      </c>
      <c r="B153" s="24" t="s">
        <v>291</v>
      </c>
      <c r="C153" s="30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836</v>
      </c>
      <c r="O153" s="15"/>
    </row>
    <row r="154" spans="1:15" ht="31.5" x14ac:dyDescent="0.25">
      <c r="A154" s="25" t="s">
        <v>223</v>
      </c>
      <c r="B154" s="24" t="s">
        <v>293</v>
      </c>
      <c r="C154" s="30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836</v>
      </c>
      <c r="O154" s="15"/>
    </row>
    <row r="155" spans="1:15" ht="31.5" x14ac:dyDescent="0.25">
      <c r="A155" s="25" t="s">
        <v>223</v>
      </c>
      <c r="B155" s="24" t="s">
        <v>295</v>
      </c>
      <c r="C155" s="30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836</v>
      </c>
      <c r="O155" s="15"/>
    </row>
    <row r="156" spans="1:15" ht="31.5" x14ac:dyDescent="0.25">
      <c r="A156" s="25" t="s">
        <v>223</v>
      </c>
      <c r="B156" s="24" t="s">
        <v>297</v>
      </c>
      <c r="C156" s="30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836</v>
      </c>
      <c r="O156" s="15"/>
    </row>
    <row r="157" spans="1:15" ht="31.5" x14ac:dyDescent="0.25">
      <c r="A157" s="25" t="s">
        <v>223</v>
      </c>
      <c r="B157" s="24" t="s">
        <v>299</v>
      </c>
      <c r="C157" s="30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836</v>
      </c>
      <c r="O157" s="15"/>
    </row>
    <row r="158" spans="1:15" ht="31.5" x14ac:dyDescent="0.25">
      <c r="A158" s="25" t="s">
        <v>223</v>
      </c>
      <c r="B158" s="24" t="s">
        <v>301</v>
      </c>
      <c r="C158" s="30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836</v>
      </c>
      <c r="O158" s="15"/>
    </row>
    <row r="159" spans="1:15" ht="31.5" x14ac:dyDescent="0.25">
      <c r="A159" s="25" t="s">
        <v>223</v>
      </c>
      <c r="B159" s="24" t="s">
        <v>303</v>
      </c>
      <c r="C159" s="30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836</v>
      </c>
      <c r="O159" s="15"/>
    </row>
    <row r="160" spans="1:15" ht="31.5" x14ac:dyDescent="0.25">
      <c r="A160" s="25" t="s">
        <v>223</v>
      </c>
      <c r="B160" s="24" t="s">
        <v>305</v>
      </c>
      <c r="C160" s="30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836</v>
      </c>
      <c r="O160" s="15"/>
    </row>
    <row r="161" spans="1:15" ht="31.5" x14ac:dyDescent="0.25">
      <c r="A161" s="25" t="s">
        <v>223</v>
      </c>
      <c r="B161" s="24" t="s">
        <v>307</v>
      </c>
      <c r="C161" s="30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836</v>
      </c>
      <c r="O161" s="15"/>
    </row>
    <row r="162" spans="1:15" ht="31.5" x14ac:dyDescent="0.25">
      <c r="A162" s="25" t="s">
        <v>223</v>
      </c>
      <c r="B162" s="24" t="s">
        <v>309</v>
      </c>
      <c r="C162" s="30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836</v>
      </c>
      <c r="O162" s="15"/>
    </row>
    <row r="163" spans="1:15" ht="47.25" x14ac:dyDescent="0.25">
      <c r="A163" s="25" t="s">
        <v>223</v>
      </c>
      <c r="B163" s="24" t="s">
        <v>311</v>
      </c>
      <c r="C163" s="30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836</v>
      </c>
      <c r="O163" s="15"/>
    </row>
    <row r="164" spans="1:15" ht="47.25" x14ac:dyDescent="0.25">
      <c r="A164" s="25" t="s">
        <v>223</v>
      </c>
      <c r="B164" s="24" t="s">
        <v>313</v>
      </c>
      <c r="C164" s="30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836</v>
      </c>
      <c r="O164" s="15"/>
    </row>
    <row r="165" spans="1:15" ht="47.25" x14ac:dyDescent="0.25">
      <c r="A165" s="25" t="s">
        <v>223</v>
      </c>
      <c r="B165" s="24" t="s">
        <v>315</v>
      </c>
      <c r="C165" s="30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836</v>
      </c>
      <c r="O165" s="15"/>
    </row>
    <row r="166" spans="1:15" ht="47.25" x14ac:dyDescent="0.25">
      <c r="A166" s="25" t="s">
        <v>223</v>
      </c>
      <c r="B166" s="24" t="s">
        <v>317</v>
      </c>
      <c r="C166" s="30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836</v>
      </c>
      <c r="O166" s="15"/>
    </row>
    <row r="167" spans="1:15" ht="47.25" x14ac:dyDescent="0.25">
      <c r="A167" s="25" t="s">
        <v>223</v>
      </c>
      <c r="B167" s="24" t="s">
        <v>319</v>
      </c>
      <c r="C167" s="30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836</v>
      </c>
      <c r="O167" s="15"/>
    </row>
    <row r="168" spans="1:15" ht="47.25" x14ac:dyDescent="0.25">
      <c r="A168" s="25" t="s">
        <v>223</v>
      </c>
      <c r="B168" s="24" t="s">
        <v>321</v>
      </c>
      <c r="C168" s="30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836</v>
      </c>
      <c r="O168" s="15"/>
    </row>
    <row r="169" spans="1:15" ht="47.25" x14ac:dyDescent="0.25">
      <c r="A169" s="25" t="s">
        <v>223</v>
      </c>
      <c r="B169" s="24" t="s">
        <v>323</v>
      </c>
      <c r="C169" s="30" t="s">
        <v>324</v>
      </c>
      <c r="D169" s="23">
        <v>73.08</v>
      </c>
      <c r="E169" s="23">
        <v>0</v>
      </c>
      <c r="F169" s="23">
        <v>0</v>
      </c>
      <c r="G169" s="23">
        <v>0</v>
      </c>
      <c r="H169" s="23">
        <v>0</v>
      </c>
      <c r="I169" s="23">
        <v>0.25473165567796002</v>
      </c>
      <c r="J169" s="23">
        <v>0</v>
      </c>
      <c r="K169" s="23">
        <v>0</v>
      </c>
      <c r="L169" s="23">
        <v>0</v>
      </c>
      <c r="M169" s="23">
        <v>0</v>
      </c>
      <c r="N169" s="24" t="s">
        <v>836</v>
      </c>
      <c r="O169" s="15"/>
    </row>
    <row r="170" spans="1:15" ht="31.5" x14ac:dyDescent="0.25">
      <c r="A170" s="25" t="s">
        <v>223</v>
      </c>
      <c r="B170" s="24" t="s">
        <v>325</v>
      </c>
      <c r="C170" s="30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836</v>
      </c>
      <c r="O170" s="15"/>
    </row>
    <row r="171" spans="1:15" ht="31.5" x14ac:dyDescent="0.25">
      <c r="A171" s="25" t="s">
        <v>223</v>
      </c>
      <c r="B171" s="24" t="s">
        <v>327</v>
      </c>
      <c r="C171" s="30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836</v>
      </c>
      <c r="O171" s="15"/>
    </row>
    <row r="172" spans="1:15" ht="31.5" x14ac:dyDescent="0.25">
      <c r="A172" s="25" t="s">
        <v>223</v>
      </c>
      <c r="B172" s="24" t="s">
        <v>329</v>
      </c>
      <c r="C172" s="30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836</v>
      </c>
      <c r="O172" s="15"/>
    </row>
    <row r="173" spans="1:15" ht="31.5" x14ac:dyDescent="0.25">
      <c r="A173" s="25" t="s">
        <v>223</v>
      </c>
      <c r="B173" s="24" t="s">
        <v>331</v>
      </c>
      <c r="C173" s="30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836</v>
      </c>
      <c r="O173" s="15"/>
    </row>
    <row r="174" spans="1:15" ht="31.5" x14ac:dyDescent="0.25">
      <c r="A174" s="25" t="s">
        <v>223</v>
      </c>
      <c r="B174" s="24" t="s">
        <v>333</v>
      </c>
      <c r="C174" s="30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836</v>
      </c>
      <c r="O174" s="15"/>
    </row>
    <row r="175" spans="1:15" ht="31.5" x14ac:dyDescent="0.25">
      <c r="A175" s="25" t="s">
        <v>223</v>
      </c>
      <c r="B175" s="24" t="s">
        <v>335</v>
      </c>
      <c r="C175" s="30" t="s">
        <v>336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836</v>
      </c>
      <c r="O175" s="15"/>
    </row>
    <row r="176" spans="1:15" ht="31.5" x14ac:dyDescent="0.25">
      <c r="A176" s="25" t="s">
        <v>223</v>
      </c>
      <c r="B176" s="24" t="s">
        <v>337</v>
      </c>
      <c r="C176" s="30" t="s">
        <v>338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836</v>
      </c>
      <c r="O176" s="15"/>
    </row>
    <row r="177" spans="1:15" ht="31.5" x14ac:dyDescent="0.25">
      <c r="A177" s="25" t="s">
        <v>223</v>
      </c>
      <c r="B177" s="24" t="s">
        <v>339</v>
      </c>
      <c r="C177" s="30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836</v>
      </c>
      <c r="O177" s="15"/>
    </row>
    <row r="178" spans="1:15" ht="31.5" x14ac:dyDescent="0.25">
      <c r="A178" s="25" t="s">
        <v>223</v>
      </c>
      <c r="B178" s="24" t="s">
        <v>341</v>
      </c>
      <c r="C178" s="30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836</v>
      </c>
      <c r="O178" s="15"/>
    </row>
    <row r="179" spans="1:15" ht="31.5" x14ac:dyDescent="0.25">
      <c r="A179" s="25" t="s">
        <v>223</v>
      </c>
      <c r="B179" s="24" t="s">
        <v>343</v>
      </c>
      <c r="C179" s="30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836</v>
      </c>
      <c r="O179" s="15"/>
    </row>
    <row r="180" spans="1:15" ht="31.5" x14ac:dyDescent="0.25">
      <c r="A180" s="25" t="s">
        <v>223</v>
      </c>
      <c r="B180" s="24" t="s">
        <v>345</v>
      </c>
      <c r="C180" s="30" t="s">
        <v>346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836</v>
      </c>
      <c r="O180" s="15"/>
    </row>
    <row r="181" spans="1:15" ht="31.5" x14ac:dyDescent="0.25">
      <c r="A181" s="25" t="s">
        <v>223</v>
      </c>
      <c r="B181" s="24" t="s">
        <v>347</v>
      </c>
      <c r="C181" s="30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836</v>
      </c>
      <c r="O181" s="15"/>
    </row>
    <row r="182" spans="1:15" ht="31.5" x14ac:dyDescent="0.25">
      <c r="A182" s="25" t="s">
        <v>223</v>
      </c>
      <c r="B182" s="24" t="s">
        <v>349</v>
      </c>
      <c r="C182" s="30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836</v>
      </c>
      <c r="O182" s="15"/>
    </row>
    <row r="183" spans="1:15" ht="31.5" x14ac:dyDescent="0.25">
      <c r="A183" s="25" t="s">
        <v>223</v>
      </c>
      <c r="B183" s="24" t="s">
        <v>351</v>
      </c>
      <c r="C183" s="30" t="s">
        <v>352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836</v>
      </c>
      <c r="O183" s="15"/>
    </row>
    <row r="184" spans="1:15" ht="31.5" x14ac:dyDescent="0.25">
      <c r="A184" s="25" t="s">
        <v>223</v>
      </c>
      <c r="B184" s="24" t="s">
        <v>353</v>
      </c>
      <c r="C184" s="30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836</v>
      </c>
      <c r="O184" s="15"/>
    </row>
    <row r="185" spans="1:15" ht="31.5" x14ac:dyDescent="0.25">
      <c r="A185" s="25" t="s">
        <v>223</v>
      </c>
      <c r="B185" s="24" t="s">
        <v>355</v>
      </c>
      <c r="C185" s="30" t="s">
        <v>356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836</v>
      </c>
      <c r="O185" s="15"/>
    </row>
    <row r="186" spans="1:15" ht="31.5" x14ac:dyDescent="0.25">
      <c r="A186" s="25" t="s">
        <v>223</v>
      </c>
      <c r="B186" s="24" t="s">
        <v>357</v>
      </c>
      <c r="C186" s="30" t="s">
        <v>358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836</v>
      </c>
      <c r="O186" s="15"/>
    </row>
    <row r="187" spans="1:15" ht="31.5" x14ac:dyDescent="0.25">
      <c r="A187" s="25" t="s">
        <v>223</v>
      </c>
      <c r="B187" s="24" t="s">
        <v>359</v>
      </c>
      <c r="C187" s="30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836</v>
      </c>
      <c r="O187" s="15"/>
    </row>
    <row r="188" spans="1:15" ht="47.25" x14ac:dyDescent="0.25">
      <c r="A188" s="25" t="s">
        <v>223</v>
      </c>
      <c r="B188" s="24" t="s">
        <v>361</v>
      </c>
      <c r="C188" s="30" t="s">
        <v>362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836</v>
      </c>
      <c r="O188" s="15"/>
    </row>
    <row r="189" spans="1:15" ht="47.25" x14ac:dyDescent="0.25">
      <c r="A189" s="25" t="s">
        <v>223</v>
      </c>
      <c r="B189" s="24" t="s">
        <v>363</v>
      </c>
      <c r="C189" s="30" t="s">
        <v>364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4" t="s">
        <v>836</v>
      </c>
      <c r="O189" s="15"/>
    </row>
    <row r="190" spans="1:15" ht="47.25" x14ac:dyDescent="0.25">
      <c r="A190" s="25" t="s">
        <v>223</v>
      </c>
      <c r="B190" s="24" t="s">
        <v>365</v>
      </c>
      <c r="C190" s="30" t="s">
        <v>366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4" t="s">
        <v>836</v>
      </c>
      <c r="O190" s="15"/>
    </row>
    <row r="191" spans="1:15" ht="31.5" x14ac:dyDescent="0.25">
      <c r="A191" s="25" t="s">
        <v>223</v>
      </c>
      <c r="B191" s="24" t="s">
        <v>367</v>
      </c>
      <c r="C191" s="30" t="s">
        <v>368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4" t="s">
        <v>836</v>
      </c>
      <c r="O191" s="15"/>
    </row>
    <row r="192" spans="1:15" ht="31.5" x14ac:dyDescent="0.25">
      <c r="A192" s="25" t="s">
        <v>223</v>
      </c>
      <c r="B192" s="24" t="s">
        <v>369</v>
      </c>
      <c r="C192" s="30" t="s">
        <v>370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4" t="s">
        <v>836</v>
      </c>
      <c r="O192" s="15"/>
    </row>
    <row r="193" spans="1:15" ht="31.5" x14ac:dyDescent="0.25">
      <c r="A193" s="25" t="s">
        <v>223</v>
      </c>
      <c r="B193" s="24" t="s">
        <v>371</v>
      </c>
      <c r="C193" s="30" t="s">
        <v>372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836</v>
      </c>
      <c r="O193" s="15"/>
    </row>
    <row r="194" spans="1:15" ht="31.5" x14ac:dyDescent="0.25">
      <c r="A194" s="25" t="s">
        <v>223</v>
      </c>
      <c r="B194" s="24" t="s">
        <v>373</v>
      </c>
      <c r="C194" s="30" t="s">
        <v>374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836</v>
      </c>
      <c r="O194" s="15"/>
    </row>
    <row r="195" spans="1:15" ht="31.5" x14ac:dyDescent="0.25">
      <c r="A195" s="25" t="s">
        <v>223</v>
      </c>
      <c r="B195" s="24" t="s">
        <v>375</v>
      </c>
      <c r="C195" s="30" t="s">
        <v>376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836</v>
      </c>
      <c r="O195" s="15"/>
    </row>
    <row r="196" spans="1:15" ht="31.5" x14ac:dyDescent="0.25">
      <c r="A196" s="25" t="s">
        <v>223</v>
      </c>
      <c r="B196" s="24" t="s">
        <v>377</v>
      </c>
      <c r="C196" s="30" t="s">
        <v>378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836</v>
      </c>
      <c r="O196" s="15"/>
    </row>
    <row r="197" spans="1:15" ht="31.5" x14ac:dyDescent="0.25">
      <c r="A197" s="25" t="s">
        <v>223</v>
      </c>
      <c r="B197" s="24" t="s">
        <v>379</v>
      </c>
      <c r="C197" s="30" t="s">
        <v>380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836</v>
      </c>
      <c r="O197" s="15"/>
    </row>
    <row r="198" spans="1:15" ht="31.5" x14ac:dyDescent="0.25">
      <c r="A198" s="25" t="s">
        <v>223</v>
      </c>
      <c r="B198" s="24" t="s">
        <v>381</v>
      </c>
      <c r="C198" s="30" t="s">
        <v>382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836</v>
      </c>
      <c r="O198" s="15"/>
    </row>
    <row r="199" spans="1:15" ht="31.5" x14ac:dyDescent="0.25">
      <c r="A199" s="25" t="s">
        <v>223</v>
      </c>
      <c r="B199" s="24" t="s">
        <v>383</v>
      </c>
      <c r="C199" s="30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836</v>
      </c>
      <c r="O199" s="15"/>
    </row>
    <row r="200" spans="1:15" ht="31.5" x14ac:dyDescent="0.25">
      <c r="A200" s="25" t="s">
        <v>385</v>
      </c>
      <c r="B200" s="24" t="s">
        <v>386</v>
      </c>
      <c r="C200" s="30" t="s">
        <v>36</v>
      </c>
      <c r="D200" s="23">
        <f t="shared" ref="D200:M200" si="25">IFERROR(SUM(D201,D206),"нд")</f>
        <v>0</v>
      </c>
      <c r="E200" s="23">
        <f t="shared" si="25"/>
        <v>3300.26</v>
      </c>
      <c r="F200" s="23">
        <f t="shared" si="25"/>
        <v>0</v>
      </c>
      <c r="G200" s="23">
        <f t="shared" si="25"/>
        <v>0</v>
      </c>
      <c r="H200" s="23">
        <f t="shared" si="25"/>
        <v>0</v>
      </c>
      <c r="I200" s="23">
        <f t="shared" si="25"/>
        <v>0</v>
      </c>
      <c r="J200" s="23">
        <f t="shared" si="25"/>
        <v>11.503567240938288</v>
      </c>
      <c r="K200" s="23">
        <f t="shared" si="25"/>
        <v>0</v>
      </c>
      <c r="L200" s="23">
        <f t="shared" si="25"/>
        <v>0</v>
      </c>
      <c r="M200" s="23">
        <f t="shared" si="25"/>
        <v>0</v>
      </c>
      <c r="N200" s="24" t="s">
        <v>835</v>
      </c>
      <c r="O200" s="15"/>
    </row>
    <row r="201" spans="1:15" x14ac:dyDescent="0.25">
      <c r="A201" s="25" t="s">
        <v>387</v>
      </c>
      <c r="B201" s="24" t="s">
        <v>388</v>
      </c>
      <c r="C201" s="30" t="s">
        <v>36</v>
      </c>
      <c r="D201" s="23">
        <f t="shared" ref="D201:M201" si="26">IFERROR(SUM(D202:D205),"нд")</f>
        <v>0</v>
      </c>
      <c r="E201" s="23">
        <f t="shared" si="26"/>
        <v>0</v>
      </c>
      <c r="F201" s="23">
        <f t="shared" si="26"/>
        <v>0</v>
      </c>
      <c r="G201" s="23">
        <f t="shared" si="26"/>
        <v>0</v>
      </c>
      <c r="H201" s="23">
        <f t="shared" si="26"/>
        <v>0</v>
      </c>
      <c r="I201" s="23">
        <f t="shared" si="26"/>
        <v>0</v>
      </c>
      <c r="J201" s="23">
        <f t="shared" si="26"/>
        <v>0</v>
      </c>
      <c r="K201" s="23">
        <f t="shared" si="26"/>
        <v>0</v>
      </c>
      <c r="L201" s="23">
        <f t="shared" si="26"/>
        <v>0</v>
      </c>
      <c r="M201" s="23">
        <f t="shared" si="26"/>
        <v>0</v>
      </c>
      <c r="N201" s="24" t="s">
        <v>835</v>
      </c>
      <c r="O201" s="15"/>
    </row>
    <row r="202" spans="1:15" ht="78.75" x14ac:dyDescent="0.25">
      <c r="A202" s="25" t="s">
        <v>387</v>
      </c>
      <c r="B202" s="24" t="s">
        <v>389</v>
      </c>
      <c r="C202" s="30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836</v>
      </c>
      <c r="O202" s="15"/>
    </row>
    <row r="203" spans="1:15" ht="63" x14ac:dyDescent="0.25">
      <c r="A203" s="25" t="s">
        <v>387</v>
      </c>
      <c r="B203" s="24" t="s">
        <v>391</v>
      </c>
      <c r="C203" s="30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836</v>
      </c>
      <c r="O203" s="15"/>
    </row>
    <row r="204" spans="1:15" ht="78.75" x14ac:dyDescent="0.25">
      <c r="A204" s="25" t="s">
        <v>387</v>
      </c>
      <c r="B204" s="24" t="s">
        <v>393</v>
      </c>
      <c r="C204" s="30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836</v>
      </c>
      <c r="O204" s="15"/>
    </row>
    <row r="205" spans="1:15" ht="94.5" x14ac:dyDescent="0.25">
      <c r="A205" s="25" t="s">
        <v>387</v>
      </c>
      <c r="B205" s="24" t="s">
        <v>395</v>
      </c>
      <c r="C205" s="30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836</v>
      </c>
      <c r="O205" s="15"/>
    </row>
    <row r="206" spans="1:15" ht="31.5" x14ac:dyDescent="0.25">
      <c r="A206" s="25" t="s">
        <v>397</v>
      </c>
      <c r="B206" s="24" t="s">
        <v>398</v>
      </c>
      <c r="C206" s="30" t="s">
        <v>36</v>
      </c>
      <c r="D206" s="23">
        <f t="shared" ref="D206:M206" si="27">IFERROR(SUM(D207:D265),"нд")</f>
        <v>0</v>
      </c>
      <c r="E206" s="23">
        <f t="shared" si="27"/>
        <v>3300.26</v>
      </c>
      <c r="F206" s="23">
        <f t="shared" si="27"/>
        <v>0</v>
      </c>
      <c r="G206" s="23">
        <f t="shared" si="27"/>
        <v>0</v>
      </c>
      <c r="H206" s="23">
        <f t="shared" si="27"/>
        <v>0</v>
      </c>
      <c r="I206" s="23">
        <f t="shared" si="27"/>
        <v>0</v>
      </c>
      <c r="J206" s="23">
        <f t="shared" si="27"/>
        <v>11.503567240938288</v>
      </c>
      <c r="K206" s="23">
        <f t="shared" si="27"/>
        <v>0</v>
      </c>
      <c r="L206" s="23">
        <f t="shared" si="27"/>
        <v>0</v>
      </c>
      <c r="M206" s="23">
        <f t="shared" si="27"/>
        <v>0</v>
      </c>
      <c r="N206" s="24" t="s">
        <v>835</v>
      </c>
      <c r="O206" s="15"/>
    </row>
    <row r="207" spans="1:15" ht="47.25" x14ac:dyDescent="0.25">
      <c r="A207" s="25" t="s">
        <v>397</v>
      </c>
      <c r="B207" s="24" t="s">
        <v>399</v>
      </c>
      <c r="C207" s="30" t="s">
        <v>400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836</v>
      </c>
      <c r="O207" s="15"/>
    </row>
    <row r="208" spans="1:15" ht="63" x14ac:dyDescent="0.25">
      <c r="A208" s="25" t="s">
        <v>397</v>
      </c>
      <c r="B208" s="24" t="s">
        <v>401</v>
      </c>
      <c r="C208" s="30" t="s">
        <v>402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836</v>
      </c>
      <c r="O208" s="15"/>
    </row>
    <row r="209" spans="1:15" ht="47.25" x14ac:dyDescent="0.25">
      <c r="A209" s="25" t="s">
        <v>397</v>
      </c>
      <c r="B209" s="24" t="s">
        <v>403</v>
      </c>
      <c r="C209" s="30" t="s">
        <v>404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836</v>
      </c>
      <c r="O209" s="15"/>
    </row>
    <row r="210" spans="1:15" ht="47.25" x14ac:dyDescent="0.25">
      <c r="A210" s="25" t="s">
        <v>397</v>
      </c>
      <c r="B210" s="24" t="s">
        <v>405</v>
      </c>
      <c r="C210" s="30" t="s">
        <v>406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836</v>
      </c>
      <c r="O210" s="15"/>
    </row>
    <row r="211" spans="1:15" ht="47.25" x14ac:dyDescent="0.25">
      <c r="A211" s="25" t="s">
        <v>397</v>
      </c>
      <c r="B211" s="24" t="s">
        <v>407</v>
      </c>
      <c r="C211" s="30" t="s">
        <v>408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836</v>
      </c>
      <c r="O211" s="15"/>
    </row>
    <row r="212" spans="1:15" ht="47.25" x14ac:dyDescent="0.25">
      <c r="A212" s="25" t="s">
        <v>397</v>
      </c>
      <c r="B212" s="24" t="s">
        <v>409</v>
      </c>
      <c r="C212" s="30" t="s">
        <v>410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836</v>
      </c>
      <c r="O212" s="15"/>
    </row>
    <row r="213" spans="1:15" ht="47.25" x14ac:dyDescent="0.25">
      <c r="A213" s="25" t="s">
        <v>397</v>
      </c>
      <c r="B213" s="24" t="s">
        <v>411</v>
      </c>
      <c r="C213" s="30" t="s">
        <v>412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836</v>
      </c>
      <c r="O213" s="15"/>
    </row>
    <row r="214" spans="1:15" ht="47.25" x14ac:dyDescent="0.25">
      <c r="A214" s="25" t="s">
        <v>397</v>
      </c>
      <c r="B214" s="24" t="s">
        <v>413</v>
      </c>
      <c r="C214" s="30" t="s">
        <v>414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836</v>
      </c>
      <c r="O214" s="15"/>
    </row>
    <row r="215" spans="1:15" ht="47.25" x14ac:dyDescent="0.25">
      <c r="A215" s="25" t="s">
        <v>397</v>
      </c>
      <c r="B215" s="24" t="s">
        <v>415</v>
      </c>
      <c r="C215" s="30" t="s">
        <v>416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836</v>
      </c>
      <c r="O215" s="15"/>
    </row>
    <row r="216" spans="1:15" ht="63" x14ac:dyDescent="0.25">
      <c r="A216" s="25" t="s">
        <v>397</v>
      </c>
      <c r="B216" s="24" t="s">
        <v>417</v>
      </c>
      <c r="C216" s="30" t="s">
        <v>418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836</v>
      </c>
      <c r="O216" s="15"/>
    </row>
    <row r="217" spans="1:15" ht="47.25" x14ac:dyDescent="0.25">
      <c r="A217" s="25" t="s">
        <v>397</v>
      </c>
      <c r="B217" s="24" t="s">
        <v>419</v>
      </c>
      <c r="C217" s="30" t="s">
        <v>420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836</v>
      </c>
      <c r="O217" s="15"/>
    </row>
    <row r="218" spans="1:15" ht="47.25" x14ac:dyDescent="0.25">
      <c r="A218" s="25" t="s">
        <v>397</v>
      </c>
      <c r="B218" s="24" t="s">
        <v>421</v>
      </c>
      <c r="C218" s="30" t="s">
        <v>422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836</v>
      </c>
      <c r="O218" s="15"/>
    </row>
    <row r="219" spans="1:15" ht="47.25" x14ac:dyDescent="0.25">
      <c r="A219" s="25" t="s">
        <v>397</v>
      </c>
      <c r="B219" s="24" t="s">
        <v>423</v>
      </c>
      <c r="C219" s="30" t="s">
        <v>424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836</v>
      </c>
      <c r="O219" s="15"/>
    </row>
    <row r="220" spans="1:15" ht="47.25" x14ac:dyDescent="0.25">
      <c r="A220" s="25" t="s">
        <v>397</v>
      </c>
      <c r="B220" s="24" t="s">
        <v>425</v>
      </c>
      <c r="C220" s="30" t="s">
        <v>426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836</v>
      </c>
      <c r="O220" s="15"/>
    </row>
    <row r="221" spans="1:15" ht="63" x14ac:dyDescent="0.25">
      <c r="A221" s="25" t="s">
        <v>397</v>
      </c>
      <c r="B221" s="24" t="s">
        <v>427</v>
      </c>
      <c r="C221" s="30" t="s">
        <v>428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836</v>
      </c>
      <c r="O221" s="15"/>
    </row>
    <row r="222" spans="1:15" ht="63" x14ac:dyDescent="0.25">
      <c r="A222" s="25" t="s">
        <v>397</v>
      </c>
      <c r="B222" s="24" t="s">
        <v>429</v>
      </c>
      <c r="C222" s="30" t="s">
        <v>430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836</v>
      </c>
      <c r="O222" s="15"/>
    </row>
    <row r="223" spans="1:15" ht="63" x14ac:dyDescent="0.25">
      <c r="A223" s="25" t="s">
        <v>397</v>
      </c>
      <c r="B223" s="24" t="s">
        <v>431</v>
      </c>
      <c r="C223" s="30" t="s">
        <v>432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836</v>
      </c>
      <c r="O223" s="15"/>
    </row>
    <row r="224" spans="1:15" ht="63" x14ac:dyDescent="0.25">
      <c r="A224" s="25" t="s">
        <v>397</v>
      </c>
      <c r="B224" s="24" t="s">
        <v>433</v>
      </c>
      <c r="C224" s="30" t="s">
        <v>434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836</v>
      </c>
      <c r="O224" s="15"/>
    </row>
    <row r="225" spans="1:15" ht="63" x14ac:dyDescent="0.25">
      <c r="A225" s="25" t="s">
        <v>397</v>
      </c>
      <c r="B225" s="24" t="s">
        <v>435</v>
      </c>
      <c r="C225" s="30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836</v>
      </c>
      <c r="O225" s="15"/>
    </row>
    <row r="226" spans="1:15" ht="47.25" x14ac:dyDescent="0.25">
      <c r="A226" s="25" t="s">
        <v>397</v>
      </c>
      <c r="B226" s="24" t="s">
        <v>437</v>
      </c>
      <c r="C226" s="30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836</v>
      </c>
      <c r="O226" s="15"/>
    </row>
    <row r="227" spans="1:15" ht="47.25" x14ac:dyDescent="0.25">
      <c r="A227" s="25" t="s">
        <v>397</v>
      </c>
      <c r="B227" s="24" t="s">
        <v>439</v>
      </c>
      <c r="C227" s="30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836</v>
      </c>
      <c r="O227" s="15"/>
    </row>
    <row r="228" spans="1:15" ht="47.25" x14ac:dyDescent="0.25">
      <c r="A228" s="25" t="s">
        <v>397</v>
      </c>
      <c r="B228" s="24" t="s">
        <v>441</v>
      </c>
      <c r="C228" s="30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836</v>
      </c>
      <c r="O228" s="15"/>
    </row>
    <row r="229" spans="1:15" ht="47.25" x14ac:dyDescent="0.25">
      <c r="A229" s="25" t="s">
        <v>397</v>
      </c>
      <c r="B229" s="24" t="s">
        <v>443</v>
      </c>
      <c r="C229" s="30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836</v>
      </c>
      <c r="O229" s="15"/>
    </row>
    <row r="230" spans="1:15" ht="47.25" x14ac:dyDescent="0.25">
      <c r="A230" s="25" t="s">
        <v>397</v>
      </c>
      <c r="B230" s="24" t="s">
        <v>445</v>
      </c>
      <c r="C230" s="30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836</v>
      </c>
      <c r="O230" s="15"/>
    </row>
    <row r="231" spans="1:15" ht="47.25" x14ac:dyDescent="0.25">
      <c r="A231" s="25" t="s">
        <v>397</v>
      </c>
      <c r="B231" s="24" t="s">
        <v>447</v>
      </c>
      <c r="C231" s="30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836</v>
      </c>
      <c r="O231" s="15"/>
    </row>
    <row r="232" spans="1:15" ht="47.25" x14ac:dyDescent="0.25">
      <c r="A232" s="25" t="s">
        <v>397</v>
      </c>
      <c r="B232" s="24" t="s">
        <v>449</v>
      </c>
      <c r="C232" s="30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836</v>
      </c>
      <c r="O232" s="15"/>
    </row>
    <row r="233" spans="1:15" ht="47.25" x14ac:dyDescent="0.25">
      <c r="A233" s="25" t="s">
        <v>397</v>
      </c>
      <c r="B233" s="24" t="s">
        <v>451</v>
      </c>
      <c r="C233" s="30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836</v>
      </c>
      <c r="O233" s="15"/>
    </row>
    <row r="234" spans="1:15" ht="47.25" x14ac:dyDescent="0.25">
      <c r="A234" s="25" t="s">
        <v>397</v>
      </c>
      <c r="B234" s="24" t="s">
        <v>453</v>
      </c>
      <c r="C234" s="30" t="s">
        <v>454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836</v>
      </c>
      <c r="O234" s="15"/>
    </row>
    <row r="235" spans="1:15" ht="47.25" x14ac:dyDescent="0.25">
      <c r="A235" s="25" t="s">
        <v>397</v>
      </c>
      <c r="B235" s="24" t="s">
        <v>455</v>
      </c>
      <c r="C235" s="30" t="s">
        <v>456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836</v>
      </c>
      <c r="O235" s="15"/>
    </row>
    <row r="236" spans="1:15" ht="63" x14ac:dyDescent="0.25">
      <c r="A236" s="25" t="s">
        <v>397</v>
      </c>
      <c r="B236" s="24" t="s">
        <v>457</v>
      </c>
      <c r="C236" s="30" t="s">
        <v>458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836</v>
      </c>
      <c r="O236" s="15"/>
    </row>
    <row r="237" spans="1:15" ht="47.25" x14ac:dyDescent="0.25">
      <c r="A237" s="25" t="s">
        <v>397</v>
      </c>
      <c r="B237" s="24" t="s">
        <v>459</v>
      </c>
      <c r="C237" s="30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836</v>
      </c>
      <c r="O237" s="15"/>
    </row>
    <row r="238" spans="1:15" ht="47.25" x14ac:dyDescent="0.25">
      <c r="A238" s="25" t="s">
        <v>397</v>
      </c>
      <c r="B238" s="24" t="s">
        <v>461</v>
      </c>
      <c r="C238" s="30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836</v>
      </c>
      <c r="O238" s="15"/>
    </row>
    <row r="239" spans="1:15" ht="47.25" x14ac:dyDescent="0.25">
      <c r="A239" s="25" t="s">
        <v>397</v>
      </c>
      <c r="B239" s="24" t="s">
        <v>463</v>
      </c>
      <c r="C239" s="30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836</v>
      </c>
      <c r="O239" s="15"/>
    </row>
    <row r="240" spans="1:15" ht="47.25" x14ac:dyDescent="0.25">
      <c r="A240" s="25" t="s">
        <v>397</v>
      </c>
      <c r="B240" s="24" t="s">
        <v>465</v>
      </c>
      <c r="C240" s="30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836</v>
      </c>
      <c r="O240" s="15"/>
    </row>
    <row r="241" spans="1:15" ht="47.25" x14ac:dyDescent="0.25">
      <c r="A241" s="25" t="s">
        <v>397</v>
      </c>
      <c r="B241" s="24" t="s">
        <v>467</v>
      </c>
      <c r="C241" s="30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836</v>
      </c>
      <c r="O241" s="15"/>
    </row>
    <row r="242" spans="1:15" ht="47.25" x14ac:dyDescent="0.25">
      <c r="A242" s="25" t="s">
        <v>397</v>
      </c>
      <c r="B242" s="24" t="s">
        <v>469</v>
      </c>
      <c r="C242" s="30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836</v>
      </c>
      <c r="O242" s="15"/>
    </row>
    <row r="243" spans="1:15" ht="47.25" x14ac:dyDescent="0.25">
      <c r="A243" s="25" t="s">
        <v>397</v>
      </c>
      <c r="B243" s="24" t="s">
        <v>471</v>
      </c>
      <c r="C243" s="30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836</v>
      </c>
      <c r="O243" s="15"/>
    </row>
    <row r="244" spans="1:15" ht="47.25" x14ac:dyDescent="0.25">
      <c r="A244" s="25" t="s">
        <v>397</v>
      </c>
      <c r="B244" s="24" t="s">
        <v>473</v>
      </c>
      <c r="C244" s="30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836</v>
      </c>
      <c r="O244" s="15"/>
    </row>
    <row r="245" spans="1:15" ht="63" x14ac:dyDescent="0.25">
      <c r="A245" s="25" t="s">
        <v>397</v>
      </c>
      <c r="B245" s="24" t="s">
        <v>475</v>
      </c>
      <c r="C245" s="30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836</v>
      </c>
      <c r="O245" s="15"/>
    </row>
    <row r="246" spans="1:15" ht="47.25" x14ac:dyDescent="0.25">
      <c r="A246" s="25" t="s">
        <v>397</v>
      </c>
      <c r="B246" s="24" t="s">
        <v>477</v>
      </c>
      <c r="C246" s="30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836</v>
      </c>
      <c r="O246" s="15"/>
    </row>
    <row r="247" spans="1:15" ht="63" x14ac:dyDescent="0.25">
      <c r="A247" s="25" t="s">
        <v>397</v>
      </c>
      <c r="B247" s="24" t="s">
        <v>479</v>
      </c>
      <c r="C247" s="30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836</v>
      </c>
      <c r="O247" s="15"/>
    </row>
    <row r="248" spans="1:15" ht="47.25" x14ac:dyDescent="0.25">
      <c r="A248" s="25" t="s">
        <v>397</v>
      </c>
      <c r="B248" s="24" t="s">
        <v>481</v>
      </c>
      <c r="C248" s="30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836</v>
      </c>
      <c r="O248" s="15"/>
    </row>
    <row r="249" spans="1:15" ht="47.25" x14ac:dyDescent="0.25">
      <c r="A249" s="25" t="s">
        <v>397</v>
      </c>
      <c r="B249" s="24" t="s">
        <v>483</v>
      </c>
      <c r="C249" s="30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836</v>
      </c>
      <c r="O249" s="15"/>
    </row>
    <row r="250" spans="1:15" ht="47.25" x14ac:dyDescent="0.25">
      <c r="A250" s="25" t="s">
        <v>397</v>
      </c>
      <c r="B250" s="24" t="s">
        <v>485</v>
      </c>
      <c r="C250" s="30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836</v>
      </c>
      <c r="O250" s="15"/>
    </row>
    <row r="251" spans="1:15" ht="31.5" x14ac:dyDescent="0.25">
      <c r="A251" s="25" t="s">
        <v>397</v>
      </c>
      <c r="B251" s="24" t="s">
        <v>487</v>
      </c>
      <c r="C251" s="30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836</v>
      </c>
      <c r="O251" s="15"/>
    </row>
    <row r="252" spans="1:15" ht="47.25" x14ac:dyDescent="0.25">
      <c r="A252" s="25" t="s">
        <v>397</v>
      </c>
      <c r="B252" s="24" t="s">
        <v>489</v>
      </c>
      <c r="C252" s="30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836</v>
      </c>
      <c r="O252" s="15"/>
    </row>
    <row r="253" spans="1:15" ht="47.25" x14ac:dyDescent="0.25">
      <c r="A253" s="25" t="s">
        <v>397</v>
      </c>
      <c r="B253" s="24" t="s">
        <v>491</v>
      </c>
      <c r="C253" s="30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836</v>
      </c>
      <c r="O253" s="15"/>
    </row>
    <row r="254" spans="1:15" ht="31.5" x14ac:dyDescent="0.25">
      <c r="A254" s="25" t="s">
        <v>397</v>
      </c>
      <c r="B254" s="24" t="s">
        <v>493</v>
      </c>
      <c r="C254" s="30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836</v>
      </c>
      <c r="O254" s="15"/>
    </row>
    <row r="255" spans="1:15" ht="31.5" x14ac:dyDescent="0.25">
      <c r="A255" s="25" t="s">
        <v>397</v>
      </c>
      <c r="B255" s="24" t="s">
        <v>495</v>
      </c>
      <c r="C255" s="30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836</v>
      </c>
      <c r="O255" s="15"/>
    </row>
    <row r="256" spans="1:15" ht="47.25" x14ac:dyDescent="0.25">
      <c r="A256" s="25" t="s">
        <v>397</v>
      </c>
      <c r="B256" s="24" t="s">
        <v>497</v>
      </c>
      <c r="C256" s="30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836</v>
      </c>
      <c r="O256" s="15"/>
    </row>
    <row r="257" spans="1:15" ht="31.5" x14ac:dyDescent="0.25">
      <c r="A257" s="25" t="s">
        <v>397</v>
      </c>
      <c r="B257" s="24" t="s">
        <v>499</v>
      </c>
      <c r="C257" s="30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836</v>
      </c>
      <c r="O257" s="15"/>
    </row>
    <row r="258" spans="1:15" ht="63" x14ac:dyDescent="0.25">
      <c r="A258" s="25" t="s">
        <v>397</v>
      </c>
      <c r="B258" s="24" t="s">
        <v>501</v>
      </c>
      <c r="C258" s="30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836</v>
      </c>
      <c r="O258" s="15"/>
    </row>
    <row r="259" spans="1:15" ht="47.25" x14ac:dyDescent="0.25">
      <c r="A259" s="25" t="s">
        <v>397</v>
      </c>
      <c r="B259" s="24" t="s">
        <v>503</v>
      </c>
      <c r="C259" s="30" t="s">
        <v>504</v>
      </c>
      <c r="D259" s="23">
        <v>0</v>
      </c>
      <c r="E259" s="23">
        <v>473.8</v>
      </c>
      <c r="F259" s="23">
        <v>0</v>
      </c>
      <c r="G259" s="23">
        <v>0</v>
      </c>
      <c r="H259" s="23">
        <v>0</v>
      </c>
      <c r="I259" s="23">
        <v>0</v>
      </c>
      <c r="J259" s="23">
        <v>1.65150326300248</v>
      </c>
      <c r="K259" s="23">
        <v>0</v>
      </c>
      <c r="L259" s="23">
        <v>0</v>
      </c>
      <c r="M259" s="23">
        <v>0</v>
      </c>
      <c r="N259" s="24" t="s">
        <v>836</v>
      </c>
      <c r="O259" s="15"/>
    </row>
    <row r="260" spans="1:15" ht="47.25" x14ac:dyDescent="0.25">
      <c r="A260" s="25" t="s">
        <v>397</v>
      </c>
      <c r="B260" s="24" t="s">
        <v>505</v>
      </c>
      <c r="C260" s="30" t="s">
        <v>506</v>
      </c>
      <c r="D260" s="23">
        <v>0</v>
      </c>
      <c r="E260" s="23">
        <v>395.6</v>
      </c>
      <c r="F260" s="23">
        <v>0</v>
      </c>
      <c r="G260" s="23">
        <v>0</v>
      </c>
      <c r="H260" s="23">
        <v>0</v>
      </c>
      <c r="I260" s="23">
        <v>0</v>
      </c>
      <c r="J260" s="23">
        <v>1.3789250545457601</v>
      </c>
      <c r="K260" s="23">
        <v>0</v>
      </c>
      <c r="L260" s="23">
        <v>0</v>
      </c>
      <c r="M260" s="23">
        <v>0</v>
      </c>
      <c r="N260" s="24" t="s">
        <v>836</v>
      </c>
      <c r="O260" s="15"/>
    </row>
    <row r="261" spans="1:15" ht="47.25" x14ac:dyDescent="0.25">
      <c r="A261" s="25" t="s">
        <v>397</v>
      </c>
      <c r="B261" s="24" t="s">
        <v>507</v>
      </c>
      <c r="C261" s="30" t="s">
        <v>508</v>
      </c>
      <c r="D261" s="23">
        <v>0</v>
      </c>
      <c r="E261" s="23">
        <v>736</v>
      </c>
      <c r="F261" s="23">
        <v>0</v>
      </c>
      <c r="G261" s="23">
        <v>0</v>
      </c>
      <c r="H261" s="23">
        <v>0</v>
      </c>
      <c r="I261" s="23">
        <v>0</v>
      </c>
      <c r="J261" s="23">
        <v>2.5654419619455999</v>
      </c>
      <c r="K261" s="23">
        <v>0</v>
      </c>
      <c r="L261" s="23">
        <v>0</v>
      </c>
      <c r="M261" s="23">
        <v>0</v>
      </c>
      <c r="N261" s="24" t="s">
        <v>836</v>
      </c>
      <c r="O261" s="15"/>
    </row>
    <row r="262" spans="1:15" ht="47.25" x14ac:dyDescent="0.25">
      <c r="A262" s="25" t="s">
        <v>397</v>
      </c>
      <c r="B262" s="24" t="s">
        <v>509</v>
      </c>
      <c r="C262" s="30" t="s">
        <v>510</v>
      </c>
      <c r="D262" s="23">
        <v>0</v>
      </c>
      <c r="E262" s="23">
        <v>407.55</v>
      </c>
      <c r="F262" s="23">
        <v>0</v>
      </c>
      <c r="G262" s="23">
        <v>0</v>
      </c>
      <c r="H262" s="23">
        <v>0</v>
      </c>
      <c r="I262" s="23">
        <v>0</v>
      </c>
      <c r="J262" s="23">
        <v>1.42057862987898</v>
      </c>
      <c r="K262" s="23">
        <v>0</v>
      </c>
      <c r="L262" s="23">
        <v>0</v>
      </c>
      <c r="M262" s="23">
        <v>0</v>
      </c>
      <c r="N262" s="24" t="s">
        <v>836</v>
      </c>
      <c r="O262" s="15"/>
    </row>
    <row r="263" spans="1:15" ht="47.25" x14ac:dyDescent="0.25">
      <c r="A263" s="25" t="s">
        <v>397</v>
      </c>
      <c r="B263" s="24" t="s">
        <v>511</v>
      </c>
      <c r="C263" s="30" t="s">
        <v>512</v>
      </c>
      <c r="D263" s="23">
        <v>0</v>
      </c>
      <c r="E263" s="23">
        <v>463.91</v>
      </c>
      <c r="F263" s="23">
        <v>0</v>
      </c>
      <c r="G263" s="23">
        <v>0</v>
      </c>
      <c r="H263" s="23">
        <v>0</v>
      </c>
      <c r="I263" s="23">
        <v>0</v>
      </c>
      <c r="J263" s="23">
        <v>1.61703013663883</v>
      </c>
      <c r="K263" s="23">
        <v>0</v>
      </c>
      <c r="L263" s="23">
        <v>0</v>
      </c>
      <c r="M263" s="23">
        <v>0</v>
      </c>
      <c r="N263" s="24" t="s">
        <v>836</v>
      </c>
      <c r="O263" s="15"/>
    </row>
    <row r="264" spans="1:15" ht="47.25" x14ac:dyDescent="0.25">
      <c r="A264" s="25" t="s">
        <v>397</v>
      </c>
      <c r="B264" s="24" t="s">
        <v>513</v>
      </c>
      <c r="C264" s="30" t="s">
        <v>514</v>
      </c>
      <c r="D264" s="23">
        <v>0</v>
      </c>
      <c r="E264" s="23">
        <v>823.4</v>
      </c>
      <c r="F264" s="23">
        <v>0</v>
      </c>
      <c r="G264" s="23">
        <v>0</v>
      </c>
      <c r="H264" s="23">
        <v>0</v>
      </c>
      <c r="I264" s="23">
        <v>0</v>
      </c>
      <c r="J264" s="23">
        <v>2.8700881949266401</v>
      </c>
      <c r="K264" s="23">
        <v>0</v>
      </c>
      <c r="L264" s="23">
        <v>0</v>
      </c>
      <c r="M264" s="23">
        <v>0</v>
      </c>
      <c r="N264" s="24" t="s">
        <v>836</v>
      </c>
      <c r="O264" s="15"/>
    </row>
    <row r="265" spans="1:15" ht="63" x14ac:dyDescent="0.25">
      <c r="A265" s="25" t="s">
        <v>397</v>
      </c>
      <c r="B265" s="24" t="s">
        <v>515</v>
      </c>
      <c r="C265" s="30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836</v>
      </c>
      <c r="O265" s="15"/>
    </row>
    <row r="266" spans="1:15" ht="31.5" x14ac:dyDescent="0.25">
      <c r="A266" s="25" t="s">
        <v>517</v>
      </c>
      <c r="B266" s="24" t="s">
        <v>518</v>
      </c>
      <c r="C266" s="30" t="s">
        <v>36</v>
      </c>
      <c r="D266" s="23">
        <f t="shared" ref="D266:M266" si="28">IFERROR(SUM(D267,D297,D306,D307,D308,D309,D311,D312),"нд")</f>
        <v>0</v>
      </c>
      <c r="E266" s="23">
        <f t="shared" si="28"/>
        <v>0</v>
      </c>
      <c r="F266" s="23">
        <f t="shared" si="28"/>
        <v>0</v>
      </c>
      <c r="G266" s="23">
        <f t="shared" si="28"/>
        <v>0</v>
      </c>
      <c r="H266" s="23">
        <f t="shared" si="28"/>
        <v>0</v>
      </c>
      <c r="I266" s="23">
        <f t="shared" si="28"/>
        <v>0</v>
      </c>
      <c r="J266" s="23">
        <f t="shared" si="28"/>
        <v>0</v>
      </c>
      <c r="K266" s="23">
        <f t="shared" si="28"/>
        <v>0</v>
      </c>
      <c r="L266" s="23">
        <f t="shared" si="28"/>
        <v>0</v>
      </c>
      <c r="M266" s="23">
        <f t="shared" si="28"/>
        <v>0</v>
      </c>
      <c r="N266" s="24" t="s">
        <v>835</v>
      </c>
      <c r="O266" s="15"/>
    </row>
    <row r="267" spans="1:15" ht="31.5" x14ac:dyDescent="0.25">
      <c r="A267" s="25" t="s">
        <v>519</v>
      </c>
      <c r="B267" s="24" t="s">
        <v>520</v>
      </c>
      <c r="C267" s="30" t="s">
        <v>36</v>
      </c>
      <c r="D267" s="23">
        <f t="shared" ref="D267:M267" si="29">IFERROR(SUM(D268:D296),"нд")</f>
        <v>0</v>
      </c>
      <c r="E267" s="23">
        <f t="shared" si="29"/>
        <v>0</v>
      </c>
      <c r="F267" s="23">
        <f t="shared" si="29"/>
        <v>0</v>
      </c>
      <c r="G267" s="23">
        <f t="shared" si="29"/>
        <v>0</v>
      </c>
      <c r="H267" s="23">
        <f t="shared" si="29"/>
        <v>0</v>
      </c>
      <c r="I267" s="23">
        <f t="shared" si="29"/>
        <v>0</v>
      </c>
      <c r="J267" s="23">
        <f t="shared" si="29"/>
        <v>0</v>
      </c>
      <c r="K267" s="23">
        <f t="shared" si="29"/>
        <v>0</v>
      </c>
      <c r="L267" s="23">
        <f t="shared" si="29"/>
        <v>0</v>
      </c>
      <c r="M267" s="23">
        <f t="shared" si="29"/>
        <v>0</v>
      </c>
      <c r="N267" s="24" t="s">
        <v>835</v>
      </c>
      <c r="O267" s="15"/>
    </row>
    <row r="268" spans="1:15" ht="47.25" x14ac:dyDescent="0.25">
      <c r="A268" s="25" t="s">
        <v>519</v>
      </c>
      <c r="B268" s="24" t="s">
        <v>521</v>
      </c>
      <c r="C268" s="30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836</v>
      </c>
      <c r="O268" s="15"/>
    </row>
    <row r="269" spans="1:15" ht="47.25" x14ac:dyDescent="0.25">
      <c r="A269" s="25" t="s">
        <v>519</v>
      </c>
      <c r="B269" s="24" t="s">
        <v>523</v>
      </c>
      <c r="C269" s="30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836</v>
      </c>
      <c r="O269" s="15"/>
    </row>
    <row r="270" spans="1:15" ht="63" x14ac:dyDescent="0.25">
      <c r="A270" s="25" t="s">
        <v>519</v>
      </c>
      <c r="B270" s="24" t="s">
        <v>525</v>
      </c>
      <c r="C270" s="30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836</v>
      </c>
      <c r="O270" s="15"/>
    </row>
    <row r="271" spans="1:15" ht="63" x14ac:dyDescent="0.25">
      <c r="A271" s="25" t="s">
        <v>519</v>
      </c>
      <c r="B271" s="24" t="s">
        <v>527</v>
      </c>
      <c r="C271" s="30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836</v>
      </c>
      <c r="O271" s="15"/>
    </row>
    <row r="272" spans="1:15" ht="31.5" x14ac:dyDescent="0.25">
      <c r="A272" s="25" t="s">
        <v>519</v>
      </c>
      <c r="B272" s="24" t="s">
        <v>529</v>
      </c>
      <c r="C272" s="30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836</v>
      </c>
      <c r="O272" s="15"/>
    </row>
    <row r="273" spans="1:15" ht="47.25" x14ac:dyDescent="0.25">
      <c r="A273" s="25" t="s">
        <v>519</v>
      </c>
      <c r="B273" s="24" t="s">
        <v>531</v>
      </c>
      <c r="C273" s="30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836</v>
      </c>
      <c r="O273" s="15"/>
    </row>
    <row r="274" spans="1:15" ht="47.25" x14ac:dyDescent="0.25">
      <c r="A274" s="25" t="s">
        <v>519</v>
      </c>
      <c r="B274" s="24" t="s">
        <v>533</v>
      </c>
      <c r="C274" s="30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836</v>
      </c>
      <c r="O274" s="15"/>
    </row>
    <row r="275" spans="1:15" ht="47.25" x14ac:dyDescent="0.25">
      <c r="A275" s="25" t="s">
        <v>519</v>
      </c>
      <c r="B275" s="24" t="s">
        <v>535</v>
      </c>
      <c r="C275" s="30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836</v>
      </c>
      <c r="O275" s="15"/>
    </row>
    <row r="276" spans="1:15" ht="63" x14ac:dyDescent="0.25">
      <c r="A276" s="25" t="s">
        <v>519</v>
      </c>
      <c r="B276" s="24" t="s">
        <v>537</v>
      </c>
      <c r="C276" s="30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836</v>
      </c>
      <c r="O276" s="15"/>
    </row>
    <row r="277" spans="1:15" ht="63" x14ac:dyDescent="0.25">
      <c r="A277" s="25" t="s">
        <v>519</v>
      </c>
      <c r="B277" s="24" t="s">
        <v>539</v>
      </c>
      <c r="C277" s="30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836</v>
      </c>
      <c r="O277" s="15"/>
    </row>
    <row r="278" spans="1:15" ht="63" x14ac:dyDescent="0.25">
      <c r="A278" s="25" t="s">
        <v>519</v>
      </c>
      <c r="B278" s="24" t="s">
        <v>541</v>
      </c>
      <c r="C278" s="30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836</v>
      </c>
      <c r="O278" s="15"/>
    </row>
    <row r="279" spans="1:15" ht="63" x14ac:dyDescent="0.25">
      <c r="A279" s="25" t="s">
        <v>519</v>
      </c>
      <c r="B279" s="24" t="s">
        <v>543</v>
      </c>
      <c r="C279" s="30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836</v>
      </c>
      <c r="O279" s="15"/>
    </row>
    <row r="280" spans="1:15" ht="63" x14ac:dyDescent="0.25">
      <c r="A280" s="25" t="s">
        <v>519</v>
      </c>
      <c r="B280" s="24" t="s">
        <v>545</v>
      </c>
      <c r="C280" s="30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836</v>
      </c>
      <c r="O280" s="15"/>
    </row>
    <row r="281" spans="1:15" ht="63" x14ac:dyDescent="0.25">
      <c r="A281" s="25" t="s">
        <v>519</v>
      </c>
      <c r="B281" s="24" t="s">
        <v>547</v>
      </c>
      <c r="C281" s="30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836</v>
      </c>
      <c r="O281" s="15"/>
    </row>
    <row r="282" spans="1:15" ht="47.25" x14ac:dyDescent="0.25">
      <c r="A282" s="25" t="s">
        <v>519</v>
      </c>
      <c r="B282" s="24" t="s">
        <v>549</v>
      </c>
      <c r="C282" s="30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836</v>
      </c>
      <c r="O282" s="15"/>
    </row>
    <row r="283" spans="1:15" ht="47.25" x14ac:dyDescent="0.25">
      <c r="A283" s="25" t="s">
        <v>519</v>
      </c>
      <c r="B283" s="24" t="s">
        <v>551</v>
      </c>
      <c r="C283" s="30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836</v>
      </c>
      <c r="O283" s="15"/>
    </row>
    <row r="284" spans="1:15" ht="47.25" x14ac:dyDescent="0.25">
      <c r="A284" s="25" t="s">
        <v>519</v>
      </c>
      <c r="B284" s="24" t="s">
        <v>553</v>
      </c>
      <c r="C284" s="30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836</v>
      </c>
      <c r="O284" s="15"/>
    </row>
    <row r="285" spans="1:15" ht="47.25" x14ac:dyDescent="0.25">
      <c r="A285" s="25" t="s">
        <v>519</v>
      </c>
      <c r="B285" s="24" t="s">
        <v>555</v>
      </c>
      <c r="C285" s="30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836</v>
      </c>
      <c r="O285" s="15"/>
    </row>
    <row r="286" spans="1:15" ht="47.25" x14ac:dyDescent="0.25">
      <c r="A286" s="25" t="s">
        <v>519</v>
      </c>
      <c r="B286" s="24" t="s">
        <v>557</v>
      </c>
      <c r="C286" s="30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836</v>
      </c>
      <c r="O286" s="15"/>
    </row>
    <row r="287" spans="1:15" ht="63" x14ac:dyDescent="0.25">
      <c r="A287" s="25" t="s">
        <v>519</v>
      </c>
      <c r="B287" s="24" t="s">
        <v>559</v>
      </c>
      <c r="C287" s="30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836</v>
      </c>
      <c r="O287" s="15"/>
    </row>
    <row r="288" spans="1:15" ht="63" x14ac:dyDescent="0.25">
      <c r="A288" s="25" t="s">
        <v>519</v>
      </c>
      <c r="B288" s="24" t="s">
        <v>561</v>
      </c>
      <c r="C288" s="30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836</v>
      </c>
      <c r="O288" s="15"/>
    </row>
    <row r="289" spans="1:15" ht="47.25" x14ac:dyDescent="0.25">
      <c r="A289" s="25" t="s">
        <v>519</v>
      </c>
      <c r="B289" s="24" t="s">
        <v>563</v>
      </c>
      <c r="C289" s="30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836</v>
      </c>
      <c r="O289" s="15"/>
    </row>
    <row r="290" spans="1:15" ht="47.25" x14ac:dyDescent="0.25">
      <c r="A290" s="25" t="s">
        <v>519</v>
      </c>
      <c r="B290" s="24" t="s">
        <v>565</v>
      </c>
      <c r="C290" s="30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836</v>
      </c>
      <c r="O290" s="15"/>
    </row>
    <row r="291" spans="1:15" ht="63" x14ac:dyDescent="0.25">
      <c r="A291" s="25" t="s">
        <v>519</v>
      </c>
      <c r="B291" s="24" t="s">
        <v>567</v>
      </c>
      <c r="C291" s="30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836</v>
      </c>
      <c r="O291" s="15"/>
    </row>
    <row r="292" spans="1:15" ht="63" x14ac:dyDescent="0.25">
      <c r="A292" s="25" t="s">
        <v>519</v>
      </c>
      <c r="B292" s="24" t="s">
        <v>569</v>
      </c>
      <c r="C292" s="30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836</v>
      </c>
      <c r="O292" s="15"/>
    </row>
    <row r="293" spans="1:15" ht="47.25" x14ac:dyDescent="0.25">
      <c r="A293" s="25" t="s">
        <v>519</v>
      </c>
      <c r="B293" s="24" t="s">
        <v>571</v>
      </c>
      <c r="C293" s="30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836</v>
      </c>
      <c r="O293" s="15"/>
    </row>
    <row r="294" spans="1:15" ht="47.25" x14ac:dyDescent="0.25">
      <c r="A294" s="25" t="s">
        <v>519</v>
      </c>
      <c r="B294" s="24" t="s">
        <v>573</v>
      </c>
      <c r="C294" s="30" t="s">
        <v>574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836</v>
      </c>
      <c r="O294" s="15"/>
    </row>
    <row r="295" spans="1:15" ht="63" x14ac:dyDescent="0.25">
      <c r="A295" s="25" t="s">
        <v>519</v>
      </c>
      <c r="B295" s="24" t="s">
        <v>575</v>
      </c>
      <c r="C295" s="30" t="s">
        <v>576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836</v>
      </c>
      <c r="O295" s="15"/>
    </row>
    <row r="296" spans="1:15" ht="63" x14ac:dyDescent="0.25">
      <c r="A296" s="25" t="s">
        <v>519</v>
      </c>
      <c r="B296" s="24" t="s">
        <v>577</v>
      </c>
      <c r="C296" s="30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836</v>
      </c>
      <c r="O296" s="15"/>
    </row>
    <row r="297" spans="1:15" ht="31.5" x14ac:dyDescent="0.25">
      <c r="A297" s="25" t="s">
        <v>579</v>
      </c>
      <c r="B297" s="24" t="s">
        <v>580</v>
      </c>
      <c r="C297" s="30" t="s">
        <v>36</v>
      </c>
      <c r="D297" s="23">
        <f t="shared" ref="D297:M297" si="30">IFERROR(SUM(D298:D305),"нд")</f>
        <v>0</v>
      </c>
      <c r="E297" s="23">
        <f t="shared" si="30"/>
        <v>0</v>
      </c>
      <c r="F297" s="23">
        <f t="shared" si="30"/>
        <v>0</v>
      </c>
      <c r="G297" s="23">
        <f t="shared" si="30"/>
        <v>0</v>
      </c>
      <c r="H297" s="23">
        <f t="shared" si="30"/>
        <v>0</v>
      </c>
      <c r="I297" s="23">
        <f t="shared" si="30"/>
        <v>0</v>
      </c>
      <c r="J297" s="23">
        <f t="shared" si="30"/>
        <v>0</v>
      </c>
      <c r="K297" s="23">
        <f t="shared" si="30"/>
        <v>0</v>
      </c>
      <c r="L297" s="23">
        <f t="shared" si="30"/>
        <v>0</v>
      </c>
      <c r="M297" s="23">
        <f t="shared" si="30"/>
        <v>0</v>
      </c>
      <c r="N297" s="24" t="s">
        <v>835</v>
      </c>
      <c r="O297" s="15"/>
    </row>
    <row r="298" spans="1:15" ht="47.25" x14ac:dyDescent="0.25">
      <c r="A298" s="25" t="s">
        <v>579</v>
      </c>
      <c r="B298" s="24" t="s">
        <v>581</v>
      </c>
      <c r="C298" s="30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836</v>
      </c>
      <c r="O298" s="15"/>
    </row>
    <row r="299" spans="1:15" ht="31.5" x14ac:dyDescent="0.25">
      <c r="A299" s="25" t="s">
        <v>579</v>
      </c>
      <c r="B299" s="24" t="s">
        <v>583</v>
      </c>
      <c r="C299" s="30" t="s">
        <v>584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836</v>
      </c>
      <c r="O299" s="15"/>
    </row>
    <row r="300" spans="1:15" ht="47.25" x14ac:dyDescent="0.25">
      <c r="A300" s="25" t="s">
        <v>579</v>
      </c>
      <c r="B300" s="24" t="s">
        <v>585</v>
      </c>
      <c r="C300" s="30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836</v>
      </c>
      <c r="O300" s="15"/>
    </row>
    <row r="301" spans="1:15" ht="47.25" x14ac:dyDescent="0.25">
      <c r="A301" s="25" t="s">
        <v>579</v>
      </c>
      <c r="B301" s="24" t="s">
        <v>587</v>
      </c>
      <c r="C301" s="30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836</v>
      </c>
      <c r="O301" s="15"/>
    </row>
    <row r="302" spans="1:15" ht="47.25" x14ac:dyDescent="0.25">
      <c r="A302" s="25" t="s">
        <v>579</v>
      </c>
      <c r="B302" s="24" t="s">
        <v>589</v>
      </c>
      <c r="C302" s="30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836</v>
      </c>
      <c r="O302" s="15"/>
    </row>
    <row r="303" spans="1:15" ht="47.25" x14ac:dyDescent="0.25">
      <c r="A303" s="25" t="s">
        <v>579</v>
      </c>
      <c r="B303" s="24" t="s">
        <v>591</v>
      </c>
      <c r="C303" s="30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836</v>
      </c>
      <c r="O303" s="15"/>
    </row>
    <row r="304" spans="1:15" ht="47.25" x14ac:dyDescent="0.25">
      <c r="A304" s="25" t="s">
        <v>579</v>
      </c>
      <c r="B304" s="24" t="s">
        <v>593</v>
      </c>
      <c r="C304" s="30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836</v>
      </c>
      <c r="O304" s="15"/>
    </row>
    <row r="305" spans="1:15" ht="47.25" x14ac:dyDescent="0.25">
      <c r="A305" s="25" t="s">
        <v>579</v>
      </c>
      <c r="B305" s="24" t="s">
        <v>595</v>
      </c>
      <c r="C305" s="30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836</v>
      </c>
      <c r="O305" s="15"/>
    </row>
    <row r="306" spans="1:15" ht="31.5" x14ac:dyDescent="0.25">
      <c r="A306" s="25" t="s">
        <v>597</v>
      </c>
      <c r="B306" s="24" t="s">
        <v>598</v>
      </c>
      <c r="C306" s="30" t="s">
        <v>36</v>
      </c>
      <c r="D306" s="23">
        <f t="shared" ref="D306:M308" si="31">IFERROR(0,"нд")</f>
        <v>0</v>
      </c>
      <c r="E306" s="23">
        <f t="shared" si="31"/>
        <v>0</v>
      </c>
      <c r="F306" s="23">
        <f t="shared" si="31"/>
        <v>0</v>
      </c>
      <c r="G306" s="23">
        <f t="shared" si="31"/>
        <v>0</v>
      </c>
      <c r="H306" s="23">
        <f t="shared" si="31"/>
        <v>0</v>
      </c>
      <c r="I306" s="23">
        <f t="shared" si="31"/>
        <v>0</v>
      </c>
      <c r="J306" s="23">
        <f t="shared" si="31"/>
        <v>0</v>
      </c>
      <c r="K306" s="23">
        <f t="shared" si="31"/>
        <v>0</v>
      </c>
      <c r="L306" s="23">
        <f t="shared" si="31"/>
        <v>0</v>
      </c>
      <c r="M306" s="23">
        <f t="shared" si="31"/>
        <v>0</v>
      </c>
      <c r="N306" s="24" t="s">
        <v>835</v>
      </c>
      <c r="O306" s="15"/>
    </row>
    <row r="307" spans="1:15" ht="31.5" x14ac:dyDescent="0.25">
      <c r="A307" s="25" t="s">
        <v>599</v>
      </c>
      <c r="B307" s="24" t="s">
        <v>600</v>
      </c>
      <c r="C307" s="30" t="s">
        <v>36</v>
      </c>
      <c r="D307" s="23">
        <f t="shared" si="31"/>
        <v>0</v>
      </c>
      <c r="E307" s="23">
        <f t="shared" si="31"/>
        <v>0</v>
      </c>
      <c r="F307" s="23">
        <f t="shared" si="31"/>
        <v>0</v>
      </c>
      <c r="G307" s="23">
        <f t="shared" si="31"/>
        <v>0</v>
      </c>
      <c r="H307" s="23">
        <f t="shared" si="31"/>
        <v>0</v>
      </c>
      <c r="I307" s="23">
        <f t="shared" si="31"/>
        <v>0</v>
      </c>
      <c r="J307" s="23">
        <f t="shared" si="31"/>
        <v>0</v>
      </c>
      <c r="K307" s="23">
        <f t="shared" si="31"/>
        <v>0</v>
      </c>
      <c r="L307" s="23">
        <f t="shared" si="31"/>
        <v>0</v>
      </c>
      <c r="M307" s="23">
        <f t="shared" si="31"/>
        <v>0</v>
      </c>
      <c r="N307" s="24" t="s">
        <v>835</v>
      </c>
      <c r="O307" s="15"/>
    </row>
    <row r="308" spans="1:15" ht="31.5" x14ac:dyDescent="0.25">
      <c r="A308" s="25" t="s">
        <v>601</v>
      </c>
      <c r="B308" s="24" t="s">
        <v>602</v>
      </c>
      <c r="C308" s="30" t="s">
        <v>36</v>
      </c>
      <c r="D308" s="23">
        <f t="shared" si="31"/>
        <v>0</v>
      </c>
      <c r="E308" s="23">
        <f t="shared" si="31"/>
        <v>0</v>
      </c>
      <c r="F308" s="23">
        <f t="shared" si="31"/>
        <v>0</v>
      </c>
      <c r="G308" s="23">
        <f t="shared" si="31"/>
        <v>0</v>
      </c>
      <c r="H308" s="23">
        <f t="shared" si="31"/>
        <v>0</v>
      </c>
      <c r="I308" s="23">
        <f t="shared" si="31"/>
        <v>0</v>
      </c>
      <c r="J308" s="23">
        <f t="shared" si="31"/>
        <v>0</v>
      </c>
      <c r="K308" s="23">
        <f t="shared" si="31"/>
        <v>0</v>
      </c>
      <c r="L308" s="23">
        <f t="shared" si="31"/>
        <v>0</v>
      </c>
      <c r="M308" s="23">
        <f t="shared" si="31"/>
        <v>0</v>
      </c>
      <c r="N308" s="24" t="s">
        <v>835</v>
      </c>
      <c r="O308" s="15"/>
    </row>
    <row r="309" spans="1:15" ht="31.5" x14ac:dyDescent="0.25">
      <c r="A309" s="25" t="s">
        <v>603</v>
      </c>
      <c r="B309" s="24" t="s">
        <v>604</v>
      </c>
      <c r="C309" s="30" t="s">
        <v>36</v>
      </c>
      <c r="D309" s="23">
        <f t="shared" ref="D309:M309" si="32">IFERROR(SUM(D310:D310),"нд")</f>
        <v>0</v>
      </c>
      <c r="E309" s="23">
        <f t="shared" si="32"/>
        <v>0</v>
      </c>
      <c r="F309" s="23">
        <f t="shared" si="32"/>
        <v>0</v>
      </c>
      <c r="G309" s="23">
        <f t="shared" si="32"/>
        <v>0</v>
      </c>
      <c r="H309" s="23">
        <f t="shared" si="32"/>
        <v>0</v>
      </c>
      <c r="I309" s="23">
        <f t="shared" si="32"/>
        <v>0</v>
      </c>
      <c r="J309" s="23">
        <f t="shared" si="32"/>
        <v>0</v>
      </c>
      <c r="K309" s="23">
        <f t="shared" si="32"/>
        <v>0</v>
      </c>
      <c r="L309" s="23">
        <f t="shared" si="32"/>
        <v>0</v>
      </c>
      <c r="M309" s="23">
        <f t="shared" si="32"/>
        <v>0</v>
      </c>
      <c r="N309" s="24" t="s">
        <v>835</v>
      </c>
      <c r="O309" s="15"/>
    </row>
    <row r="310" spans="1:15" ht="31.5" x14ac:dyDescent="0.25">
      <c r="A310" s="25" t="s">
        <v>603</v>
      </c>
      <c r="B310" s="24" t="s">
        <v>605</v>
      </c>
      <c r="C310" s="30" t="s">
        <v>606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4" t="s">
        <v>836</v>
      </c>
      <c r="O310" s="15"/>
    </row>
    <row r="311" spans="1:15" ht="31.5" x14ac:dyDescent="0.25">
      <c r="A311" s="25" t="s">
        <v>607</v>
      </c>
      <c r="B311" s="24" t="s">
        <v>608</v>
      </c>
      <c r="C311" s="30" t="s">
        <v>36</v>
      </c>
      <c r="D311" s="23">
        <f t="shared" ref="D311:M312" si="33">IFERROR(0,"нд")</f>
        <v>0</v>
      </c>
      <c r="E311" s="23">
        <f t="shared" si="33"/>
        <v>0</v>
      </c>
      <c r="F311" s="23">
        <f t="shared" si="33"/>
        <v>0</v>
      </c>
      <c r="G311" s="23">
        <f t="shared" si="33"/>
        <v>0</v>
      </c>
      <c r="H311" s="23">
        <f t="shared" si="33"/>
        <v>0</v>
      </c>
      <c r="I311" s="23">
        <f t="shared" si="33"/>
        <v>0</v>
      </c>
      <c r="J311" s="23">
        <f t="shared" si="33"/>
        <v>0</v>
      </c>
      <c r="K311" s="23">
        <f t="shared" si="33"/>
        <v>0</v>
      </c>
      <c r="L311" s="23">
        <f t="shared" si="33"/>
        <v>0</v>
      </c>
      <c r="M311" s="23">
        <f t="shared" si="33"/>
        <v>0</v>
      </c>
      <c r="N311" s="24" t="s">
        <v>835</v>
      </c>
      <c r="O311" s="15"/>
    </row>
    <row r="312" spans="1:15" ht="31.5" x14ac:dyDescent="0.25">
      <c r="A312" s="25" t="s">
        <v>609</v>
      </c>
      <c r="B312" s="24" t="s">
        <v>610</v>
      </c>
      <c r="C312" s="30" t="s">
        <v>36</v>
      </c>
      <c r="D312" s="23">
        <f t="shared" si="33"/>
        <v>0</v>
      </c>
      <c r="E312" s="23">
        <f t="shared" si="33"/>
        <v>0</v>
      </c>
      <c r="F312" s="23">
        <f t="shared" si="33"/>
        <v>0</v>
      </c>
      <c r="G312" s="23">
        <f t="shared" si="33"/>
        <v>0</v>
      </c>
      <c r="H312" s="23">
        <f t="shared" si="33"/>
        <v>0</v>
      </c>
      <c r="I312" s="23">
        <f t="shared" si="33"/>
        <v>0</v>
      </c>
      <c r="J312" s="23">
        <f t="shared" si="33"/>
        <v>0</v>
      </c>
      <c r="K312" s="23">
        <f t="shared" si="33"/>
        <v>0</v>
      </c>
      <c r="L312" s="23">
        <f t="shared" si="33"/>
        <v>0</v>
      </c>
      <c r="M312" s="23">
        <f t="shared" si="33"/>
        <v>0</v>
      </c>
      <c r="N312" s="24" t="s">
        <v>835</v>
      </c>
      <c r="O312" s="15"/>
    </row>
    <row r="313" spans="1:15" ht="31.5" x14ac:dyDescent="0.25">
      <c r="A313" s="25" t="s">
        <v>611</v>
      </c>
      <c r="B313" s="24" t="s">
        <v>612</v>
      </c>
      <c r="C313" s="30" t="s">
        <v>36</v>
      </c>
      <c r="D313" s="23">
        <f t="shared" ref="D313:M313" si="34">IFERROR(SUM(D314,D316),"нд")</f>
        <v>0</v>
      </c>
      <c r="E313" s="23">
        <f t="shared" si="34"/>
        <v>0</v>
      </c>
      <c r="F313" s="23">
        <f t="shared" si="34"/>
        <v>0</v>
      </c>
      <c r="G313" s="23">
        <f t="shared" si="34"/>
        <v>0</v>
      </c>
      <c r="H313" s="23">
        <f t="shared" si="34"/>
        <v>0</v>
      </c>
      <c r="I313" s="23">
        <f t="shared" si="34"/>
        <v>0</v>
      </c>
      <c r="J313" s="23">
        <f t="shared" si="34"/>
        <v>0</v>
      </c>
      <c r="K313" s="23">
        <f t="shared" si="34"/>
        <v>0</v>
      </c>
      <c r="L313" s="23">
        <f t="shared" si="34"/>
        <v>0</v>
      </c>
      <c r="M313" s="23">
        <f t="shared" si="34"/>
        <v>0</v>
      </c>
      <c r="N313" s="24" t="s">
        <v>835</v>
      </c>
      <c r="O313" s="15"/>
    </row>
    <row r="314" spans="1:15" ht="31.5" x14ac:dyDescent="0.25">
      <c r="A314" s="25" t="s">
        <v>613</v>
      </c>
      <c r="B314" s="24" t="s">
        <v>614</v>
      </c>
      <c r="C314" s="30" t="s">
        <v>36</v>
      </c>
      <c r="D314" s="23">
        <f t="shared" ref="D314:M314" si="35">IFERROR(SUM(D315:D315),"нд")</f>
        <v>0</v>
      </c>
      <c r="E314" s="23">
        <f t="shared" si="35"/>
        <v>0</v>
      </c>
      <c r="F314" s="23">
        <f t="shared" si="35"/>
        <v>0</v>
      </c>
      <c r="G314" s="23">
        <f t="shared" si="35"/>
        <v>0</v>
      </c>
      <c r="H314" s="23">
        <f t="shared" si="35"/>
        <v>0</v>
      </c>
      <c r="I314" s="23">
        <f t="shared" si="35"/>
        <v>0</v>
      </c>
      <c r="J314" s="23">
        <f t="shared" si="35"/>
        <v>0</v>
      </c>
      <c r="K314" s="23">
        <f t="shared" si="35"/>
        <v>0</v>
      </c>
      <c r="L314" s="23">
        <f t="shared" si="35"/>
        <v>0</v>
      </c>
      <c r="M314" s="23">
        <f t="shared" si="35"/>
        <v>0</v>
      </c>
      <c r="N314" s="24" t="s">
        <v>835</v>
      </c>
      <c r="O314" s="15"/>
    </row>
    <row r="315" spans="1:15" ht="47.25" x14ac:dyDescent="0.25">
      <c r="A315" s="25" t="s">
        <v>613</v>
      </c>
      <c r="B315" s="24" t="s">
        <v>615</v>
      </c>
      <c r="C315" s="30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836</v>
      </c>
      <c r="O315" s="15"/>
    </row>
    <row r="316" spans="1:15" ht="31.5" x14ac:dyDescent="0.25">
      <c r="A316" s="25" t="s">
        <v>617</v>
      </c>
      <c r="B316" s="24" t="s">
        <v>618</v>
      </c>
      <c r="C316" s="30" t="s">
        <v>36</v>
      </c>
      <c r="D316" s="23">
        <f t="shared" ref="D316:M316" si="36">IFERROR(SUM(D317:D362),"нд")</f>
        <v>0</v>
      </c>
      <c r="E316" s="23">
        <f t="shared" si="36"/>
        <v>0</v>
      </c>
      <c r="F316" s="23">
        <f t="shared" si="36"/>
        <v>0</v>
      </c>
      <c r="G316" s="23">
        <f t="shared" si="36"/>
        <v>0</v>
      </c>
      <c r="H316" s="23">
        <f t="shared" si="36"/>
        <v>0</v>
      </c>
      <c r="I316" s="23">
        <f t="shared" si="36"/>
        <v>0</v>
      </c>
      <c r="J316" s="23">
        <f t="shared" si="36"/>
        <v>0</v>
      </c>
      <c r="K316" s="23">
        <f t="shared" si="36"/>
        <v>0</v>
      </c>
      <c r="L316" s="23">
        <f t="shared" si="36"/>
        <v>0</v>
      </c>
      <c r="M316" s="23">
        <f t="shared" si="36"/>
        <v>0</v>
      </c>
      <c r="N316" s="24" t="s">
        <v>835</v>
      </c>
      <c r="O316" s="15"/>
    </row>
    <row r="317" spans="1:15" ht="63" x14ac:dyDescent="0.25">
      <c r="A317" s="25" t="s">
        <v>617</v>
      </c>
      <c r="B317" s="24" t="s">
        <v>619</v>
      </c>
      <c r="C317" s="30" t="s">
        <v>620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836</v>
      </c>
      <c r="O317" s="15"/>
    </row>
    <row r="318" spans="1:15" ht="63" x14ac:dyDescent="0.25">
      <c r="A318" s="25" t="s">
        <v>617</v>
      </c>
      <c r="B318" s="24" t="s">
        <v>621</v>
      </c>
      <c r="C318" s="30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836</v>
      </c>
      <c r="O318" s="15"/>
    </row>
    <row r="319" spans="1:15" ht="63" x14ac:dyDescent="0.25">
      <c r="A319" s="25" t="s">
        <v>617</v>
      </c>
      <c r="B319" s="24" t="s">
        <v>623</v>
      </c>
      <c r="C319" s="30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836</v>
      </c>
      <c r="O319" s="15"/>
    </row>
    <row r="320" spans="1:15" ht="47.25" x14ac:dyDescent="0.25">
      <c r="A320" s="25" t="s">
        <v>617</v>
      </c>
      <c r="B320" s="24" t="s">
        <v>625</v>
      </c>
      <c r="C320" s="30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836</v>
      </c>
      <c r="O320" s="15"/>
    </row>
    <row r="321" spans="1:15" ht="47.25" x14ac:dyDescent="0.25">
      <c r="A321" s="25" t="s">
        <v>617</v>
      </c>
      <c r="B321" s="24" t="s">
        <v>627</v>
      </c>
      <c r="C321" s="30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836</v>
      </c>
      <c r="O321" s="15"/>
    </row>
    <row r="322" spans="1:15" ht="47.25" x14ac:dyDescent="0.25">
      <c r="A322" s="25" t="s">
        <v>617</v>
      </c>
      <c r="B322" s="24" t="s">
        <v>629</v>
      </c>
      <c r="C322" s="30" t="s">
        <v>630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836</v>
      </c>
      <c r="O322" s="15"/>
    </row>
    <row r="323" spans="1:15" ht="47.25" x14ac:dyDescent="0.25">
      <c r="A323" s="25" t="s">
        <v>617</v>
      </c>
      <c r="B323" s="24" t="s">
        <v>631</v>
      </c>
      <c r="C323" s="30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836</v>
      </c>
      <c r="O323" s="15"/>
    </row>
    <row r="324" spans="1:15" ht="63" x14ac:dyDescent="0.25">
      <c r="A324" s="25" t="s">
        <v>617</v>
      </c>
      <c r="B324" s="24" t="s">
        <v>633</v>
      </c>
      <c r="C324" s="30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836</v>
      </c>
      <c r="O324" s="15"/>
    </row>
    <row r="325" spans="1:15" ht="31.5" x14ac:dyDescent="0.25">
      <c r="A325" s="25" t="s">
        <v>617</v>
      </c>
      <c r="B325" s="24" t="s">
        <v>635</v>
      </c>
      <c r="C325" s="30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836</v>
      </c>
      <c r="O325" s="15"/>
    </row>
    <row r="326" spans="1:15" ht="47.25" x14ac:dyDescent="0.25">
      <c r="A326" s="25" t="s">
        <v>617</v>
      </c>
      <c r="B326" s="24" t="s">
        <v>637</v>
      </c>
      <c r="C326" s="30" t="s">
        <v>638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836</v>
      </c>
      <c r="O326" s="15"/>
    </row>
    <row r="327" spans="1:15" ht="63" x14ac:dyDescent="0.25">
      <c r="A327" s="25" t="s">
        <v>617</v>
      </c>
      <c r="B327" s="24" t="s">
        <v>639</v>
      </c>
      <c r="C327" s="30" t="s">
        <v>640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836</v>
      </c>
      <c r="O327" s="15"/>
    </row>
    <row r="328" spans="1:15" ht="47.25" x14ac:dyDescent="0.25">
      <c r="A328" s="25" t="s">
        <v>617</v>
      </c>
      <c r="B328" s="24" t="s">
        <v>641</v>
      </c>
      <c r="C328" s="30" t="s">
        <v>642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836</v>
      </c>
      <c r="O328" s="15"/>
    </row>
    <row r="329" spans="1:15" ht="63" x14ac:dyDescent="0.25">
      <c r="A329" s="25" t="s">
        <v>617</v>
      </c>
      <c r="B329" s="24" t="s">
        <v>643</v>
      </c>
      <c r="C329" s="30" t="s">
        <v>644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836</v>
      </c>
      <c r="O329" s="15"/>
    </row>
    <row r="330" spans="1:15" ht="47.25" x14ac:dyDescent="0.25">
      <c r="A330" s="25" t="s">
        <v>617</v>
      </c>
      <c r="B330" s="24" t="s">
        <v>645</v>
      </c>
      <c r="C330" s="30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836</v>
      </c>
      <c r="O330" s="15"/>
    </row>
    <row r="331" spans="1:15" ht="63" x14ac:dyDescent="0.25">
      <c r="A331" s="25" t="s">
        <v>617</v>
      </c>
      <c r="B331" s="24" t="s">
        <v>647</v>
      </c>
      <c r="C331" s="30" t="s">
        <v>648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836</v>
      </c>
      <c r="O331" s="15"/>
    </row>
    <row r="332" spans="1:15" ht="63" x14ac:dyDescent="0.25">
      <c r="A332" s="25" t="s">
        <v>617</v>
      </c>
      <c r="B332" s="24" t="s">
        <v>649</v>
      </c>
      <c r="C332" s="30" t="s">
        <v>650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836</v>
      </c>
      <c r="O332" s="15"/>
    </row>
    <row r="333" spans="1:15" ht="63" x14ac:dyDescent="0.25">
      <c r="A333" s="25" t="s">
        <v>617</v>
      </c>
      <c r="B333" s="24" t="s">
        <v>651</v>
      </c>
      <c r="C333" s="30" t="s">
        <v>652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836</v>
      </c>
      <c r="O333" s="15"/>
    </row>
    <row r="334" spans="1:15" ht="31.5" x14ac:dyDescent="0.25">
      <c r="A334" s="25" t="s">
        <v>617</v>
      </c>
      <c r="B334" s="24" t="s">
        <v>653</v>
      </c>
      <c r="C334" s="30" t="s">
        <v>654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836</v>
      </c>
      <c r="O334" s="15"/>
    </row>
    <row r="335" spans="1:15" ht="31.5" x14ac:dyDescent="0.25">
      <c r="A335" s="25" t="s">
        <v>617</v>
      </c>
      <c r="B335" s="24" t="s">
        <v>655</v>
      </c>
      <c r="C335" s="30" t="s">
        <v>656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836</v>
      </c>
      <c r="O335" s="15"/>
    </row>
    <row r="336" spans="1:15" ht="63" x14ac:dyDescent="0.25">
      <c r="A336" s="25" t="s">
        <v>617</v>
      </c>
      <c r="B336" s="24" t="s">
        <v>657</v>
      </c>
      <c r="C336" s="30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836</v>
      </c>
      <c r="O336" s="15"/>
    </row>
    <row r="337" spans="1:15" ht="63" x14ac:dyDescent="0.25">
      <c r="A337" s="25" t="s">
        <v>617</v>
      </c>
      <c r="B337" s="24" t="s">
        <v>659</v>
      </c>
      <c r="C337" s="30" t="s">
        <v>660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836</v>
      </c>
      <c r="O337" s="15"/>
    </row>
    <row r="338" spans="1:15" ht="47.25" x14ac:dyDescent="0.25">
      <c r="A338" s="25" t="s">
        <v>617</v>
      </c>
      <c r="B338" s="24" t="s">
        <v>661</v>
      </c>
      <c r="C338" s="30" t="s">
        <v>662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836</v>
      </c>
      <c r="O338" s="15"/>
    </row>
    <row r="339" spans="1:15" ht="47.25" x14ac:dyDescent="0.25">
      <c r="A339" s="25" t="s">
        <v>617</v>
      </c>
      <c r="B339" s="24" t="s">
        <v>663</v>
      </c>
      <c r="C339" s="30" t="s">
        <v>664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836</v>
      </c>
      <c r="O339" s="15"/>
    </row>
    <row r="340" spans="1:15" ht="47.25" x14ac:dyDescent="0.25">
      <c r="A340" s="25" t="s">
        <v>617</v>
      </c>
      <c r="B340" s="24" t="s">
        <v>665</v>
      </c>
      <c r="C340" s="30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836</v>
      </c>
      <c r="O340" s="15"/>
    </row>
    <row r="341" spans="1:15" ht="47.25" x14ac:dyDescent="0.25">
      <c r="A341" s="25" t="s">
        <v>617</v>
      </c>
      <c r="B341" s="24" t="s">
        <v>667</v>
      </c>
      <c r="C341" s="30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836</v>
      </c>
      <c r="O341" s="15"/>
    </row>
    <row r="342" spans="1:15" ht="47.25" x14ac:dyDescent="0.25">
      <c r="A342" s="25" t="s">
        <v>617</v>
      </c>
      <c r="B342" s="24" t="s">
        <v>669</v>
      </c>
      <c r="C342" s="30" t="s">
        <v>670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836</v>
      </c>
      <c r="O342" s="15"/>
    </row>
    <row r="343" spans="1:15" ht="63" x14ac:dyDescent="0.25">
      <c r="A343" s="25" t="s">
        <v>617</v>
      </c>
      <c r="B343" s="24" t="s">
        <v>671</v>
      </c>
      <c r="C343" s="30" t="s">
        <v>672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836</v>
      </c>
      <c r="O343" s="15"/>
    </row>
    <row r="344" spans="1:15" ht="47.25" x14ac:dyDescent="0.25">
      <c r="A344" s="25" t="s">
        <v>617</v>
      </c>
      <c r="B344" s="24" t="s">
        <v>673</v>
      </c>
      <c r="C344" s="30" t="s">
        <v>674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836</v>
      </c>
      <c r="O344" s="15"/>
    </row>
    <row r="345" spans="1:15" ht="47.25" x14ac:dyDescent="0.25">
      <c r="A345" s="25" t="s">
        <v>617</v>
      </c>
      <c r="B345" s="24" t="s">
        <v>675</v>
      </c>
      <c r="C345" s="30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836</v>
      </c>
      <c r="O345" s="15"/>
    </row>
    <row r="346" spans="1:15" ht="63" x14ac:dyDescent="0.25">
      <c r="A346" s="25" t="s">
        <v>617</v>
      </c>
      <c r="B346" s="24" t="s">
        <v>677</v>
      </c>
      <c r="C346" s="30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836</v>
      </c>
      <c r="O346" s="15"/>
    </row>
    <row r="347" spans="1:15" ht="47.25" x14ac:dyDescent="0.25">
      <c r="A347" s="25" t="s">
        <v>617</v>
      </c>
      <c r="B347" s="24" t="s">
        <v>679</v>
      </c>
      <c r="C347" s="30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836</v>
      </c>
      <c r="O347" s="15"/>
    </row>
    <row r="348" spans="1:15" ht="47.25" x14ac:dyDescent="0.25">
      <c r="A348" s="25" t="s">
        <v>617</v>
      </c>
      <c r="B348" s="24" t="s">
        <v>681</v>
      </c>
      <c r="C348" s="30" t="s">
        <v>682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836</v>
      </c>
      <c r="O348" s="15"/>
    </row>
    <row r="349" spans="1:15" ht="47.25" x14ac:dyDescent="0.25">
      <c r="A349" s="25" t="s">
        <v>617</v>
      </c>
      <c r="B349" s="24" t="s">
        <v>683</v>
      </c>
      <c r="C349" s="30" t="s">
        <v>684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836</v>
      </c>
      <c r="O349" s="15"/>
    </row>
    <row r="350" spans="1:15" ht="47.25" x14ac:dyDescent="0.25">
      <c r="A350" s="25" t="s">
        <v>617</v>
      </c>
      <c r="B350" s="24" t="s">
        <v>685</v>
      </c>
      <c r="C350" s="30" t="s">
        <v>686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836</v>
      </c>
      <c r="O350" s="15"/>
    </row>
    <row r="351" spans="1:15" ht="63" x14ac:dyDescent="0.25">
      <c r="A351" s="25" t="s">
        <v>617</v>
      </c>
      <c r="B351" s="24" t="s">
        <v>687</v>
      </c>
      <c r="C351" s="30" t="s">
        <v>688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836</v>
      </c>
      <c r="O351" s="15"/>
    </row>
    <row r="352" spans="1:15" ht="47.25" x14ac:dyDescent="0.25">
      <c r="A352" s="25" t="s">
        <v>617</v>
      </c>
      <c r="B352" s="24" t="s">
        <v>689</v>
      </c>
      <c r="C352" s="30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836</v>
      </c>
      <c r="O352" s="15"/>
    </row>
    <row r="353" spans="1:15" ht="47.25" x14ac:dyDescent="0.25">
      <c r="A353" s="25" t="s">
        <v>617</v>
      </c>
      <c r="B353" s="24" t="s">
        <v>691</v>
      </c>
      <c r="C353" s="30" t="s">
        <v>692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836</v>
      </c>
      <c r="O353" s="15"/>
    </row>
    <row r="354" spans="1:15" ht="63" x14ac:dyDescent="0.25">
      <c r="A354" s="25" t="s">
        <v>617</v>
      </c>
      <c r="B354" s="24" t="s">
        <v>693</v>
      </c>
      <c r="C354" s="30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836</v>
      </c>
      <c r="O354" s="15"/>
    </row>
    <row r="355" spans="1:15" ht="47.25" x14ac:dyDescent="0.25">
      <c r="A355" s="25" t="s">
        <v>617</v>
      </c>
      <c r="B355" s="24" t="s">
        <v>695</v>
      </c>
      <c r="C355" s="30" t="s">
        <v>696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836</v>
      </c>
      <c r="O355" s="15"/>
    </row>
    <row r="356" spans="1:15" ht="63" x14ac:dyDescent="0.25">
      <c r="A356" s="25" t="s">
        <v>617</v>
      </c>
      <c r="B356" s="24" t="s">
        <v>697</v>
      </c>
      <c r="C356" s="30" t="s">
        <v>698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836</v>
      </c>
      <c r="O356" s="15"/>
    </row>
    <row r="357" spans="1:15" ht="47.25" x14ac:dyDescent="0.25">
      <c r="A357" s="25" t="s">
        <v>617</v>
      </c>
      <c r="B357" s="24" t="s">
        <v>699</v>
      </c>
      <c r="C357" s="30" t="s">
        <v>700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836</v>
      </c>
      <c r="O357" s="15"/>
    </row>
    <row r="358" spans="1:15" ht="31.5" x14ac:dyDescent="0.25">
      <c r="A358" s="25" t="s">
        <v>617</v>
      </c>
      <c r="B358" s="24" t="s">
        <v>701</v>
      </c>
      <c r="C358" s="30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836</v>
      </c>
      <c r="O358" s="15"/>
    </row>
    <row r="359" spans="1:15" ht="63" x14ac:dyDescent="0.25">
      <c r="A359" s="25" t="s">
        <v>617</v>
      </c>
      <c r="B359" s="24" t="s">
        <v>703</v>
      </c>
      <c r="C359" s="30" t="s">
        <v>704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4" t="s">
        <v>836</v>
      </c>
      <c r="O359" s="15"/>
    </row>
    <row r="360" spans="1:15" ht="47.25" x14ac:dyDescent="0.25">
      <c r="A360" s="25" t="s">
        <v>617</v>
      </c>
      <c r="B360" s="24" t="s">
        <v>705</v>
      </c>
      <c r="C360" s="30" t="s">
        <v>706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836</v>
      </c>
      <c r="O360" s="15"/>
    </row>
    <row r="361" spans="1:15" ht="47.25" x14ac:dyDescent="0.25">
      <c r="A361" s="25" t="s">
        <v>617</v>
      </c>
      <c r="B361" s="24" t="s">
        <v>707</v>
      </c>
      <c r="C361" s="30" t="s">
        <v>708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836</v>
      </c>
      <c r="O361" s="15"/>
    </row>
    <row r="362" spans="1:15" ht="47.25" x14ac:dyDescent="0.25">
      <c r="A362" s="25" t="s">
        <v>617</v>
      </c>
      <c r="B362" s="24" t="s">
        <v>709</v>
      </c>
      <c r="C362" s="30" t="s">
        <v>710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836</v>
      </c>
      <c r="O362" s="15"/>
    </row>
    <row r="363" spans="1:15" ht="47.25" x14ac:dyDescent="0.25">
      <c r="A363" s="25" t="s">
        <v>711</v>
      </c>
      <c r="B363" s="24" t="s">
        <v>712</v>
      </c>
      <c r="C363" s="30" t="s">
        <v>36</v>
      </c>
      <c r="D363" s="23">
        <f t="shared" ref="D363:M363" si="37">IFERROR(SUM(D364,D365),"нд")</f>
        <v>0</v>
      </c>
      <c r="E363" s="23">
        <f t="shared" si="37"/>
        <v>0</v>
      </c>
      <c r="F363" s="23">
        <f t="shared" si="37"/>
        <v>0</v>
      </c>
      <c r="G363" s="23">
        <f t="shared" si="37"/>
        <v>0</v>
      </c>
      <c r="H363" s="23">
        <f t="shared" si="37"/>
        <v>0</v>
      </c>
      <c r="I363" s="23">
        <f t="shared" si="37"/>
        <v>0</v>
      </c>
      <c r="J363" s="23">
        <f t="shared" si="37"/>
        <v>0</v>
      </c>
      <c r="K363" s="23">
        <f t="shared" si="37"/>
        <v>0</v>
      </c>
      <c r="L363" s="23">
        <f t="shared" si="37"/>
        <v>0</v>
      </c>
      <c r="M363" s="23">
        <f t="shared" si="37"/>
        <v>0</v>
      </c>
      <c r="N363" s="24" t="s">
        <v>835</v>
      </c>
      <c r="O363" s="15"/>
    </row>
    <row r="364" spans="1:15" ht="47.25" x14ac:dyDescent="0.25">
      <c r="A364" s="25" t="s">
        <v>713</v>
      </c>
      <c r="B364" s="24" t="s">
        <v>714</v>
      </c>
      <c r="C364" s="30" t="s">
        <v>36</v>
      </c>
      <c r="D364" s="23">
        <f t="shared" ref="D364:M365" si="38">IFERROR(0,"нд")</f>
        <v>0</v>
      </c>
      <c r="E364" s="23">
        <f t="shared" si="38"/>
        <v>0</v>
      </c>
      <c r="F364" s="23">
        <f t="shared" si="38"/>
        <v>0</v>
      </c>
      <c r="G364" s="23">
        <f t="shared" si="38"/>
        <v>0</v>
      </c>
      <c r="H364" s="23">
        <f t="shared" si="38"/>
        <v>0</v>
      </c>
      <c r="I364" s="23">
        <f t="shared" si="38"/>
        <v>0</v>
      </c>
      <c r="J364" s="23">
        <f t="shared" si="38"/>
        <v>0</v>
      </c>
      <c r="K364" s="23">
        <f t="shared" si="38"/>
        <v>0</v>
      </c>
      <c r="L364" s="23">
        <f t="shared" si="38"/>
        <v>0</v>
      </c>
      <c r="M364" s="23">
        <f t="shared" si="38"/>
        <v>0</v>
      </c>
      <c r="N364" s="24" t="s">
        <v>835</v>
      </c>
      <c r="O364" s="15"/>
    </row>
    <row r="365" spans="1:15" ht="47.25" x14ac:dyDescent="0.25">
      <c r="A365" s="25" t="s">
        <v>715</v>
      </c>
      <c r="B365" s="24" t="s">
        <v>716</v>
      </c>
      <c r="C365" s="30" t="s">
        <v>36</v>
      </c>
      <c r="D365" s="23">
        <f t="shared" si="38"/>
        <v>0</v>
      </c>
      <c r="E365" s="23">
        <f t="shared" si="38"/>
        <v>0</v>
      </c>
      <c r="F365" s="23">
        <f t="shared" si="38"/>
        <v>0</v>
      </c>
      <c r="G365" s="23">
        <f t="shared" si="38"/>
        <v>0</v>
      </c>
      <c r="H365" s="23">
        <f t="shared" si="38"/>
        <v>0</v>
      </c>
      <c r="I365" s="23">
        <f t="shared" si="38"/>
        <v>0</v>
      </c>
      <c r="J365" s="23">
        <f t="shared" si="38"/>
        <v>0</v>
      </c>
      <c r="K365" s="23">
        <f t="shared" si="38"/>
        <v>0</v>
      </c>
      <c r="L365" s="23">
        <f t="shared" si="38"/>
        <v>0</v>
      </c>
      <c r="M365" s="23">
        <f t="shared" si="38"/>
        <v>0</v>
      </c>
      <c r="N365" s="24" t="s">
        <v>835</v>
      </c>
      <c r="O365" s="15"/>
    </row>
    <row r="366" spans="1:15" ht="31.5" x14ac:dyDescent="0.25">
      <c r="A366" s="25" t="s">
        <v>717</v>
      </c>
      <c r="B366" s="24" t="s">
        <v>718</v>
      </c>
      <c r="C366" s="30" t="s">
        <v>36</v>
      </c>
      <c r="D366" s="23">
        <f t="shared" ref="D366:M366" si="39">IFERROR(SUM(D367:D369),"нд")</f>
        <v>0</v>
      </c>
      <c r="E366" s="23">
        <f t="shared" si="39"/>
        <v>0</v>
      </c>
      <c r="F366" s="23">
        <f t="shared" si="39"/>
        <v>0</v>
      </c>
      <c r="G366" s="23">
        <f t="shared" si="39"/>
        <v>0</v>
      </c>
      <c r="H366" s="23">
        <f t="shared" si="39"/>
        <v>0</v>
      </c>
      <c r="I366" s="23">
        <f t="shared" si="39"/>
        <v>0</v>
      </c>
      <c r="J366" s="23">
        <f t="shared" si="39"/>
        <v>0</v>
      </c>
      <c r="K366" s="23">
        <f t="shared" si="39"/>
        <v>0</v>
      </c>
      <c r="L366" s="23">
        <f t="shared" si="39"/>
        <v>0</v>
      </c>
      <c r="M366" s="23">
        <f t="shared" si="39"/>
        <v>0</v>
      </c>
      <c r="N366" s="24" t="s">
        <v>835</v>
      </c>
      <c r="O366" s="15"/>
    </row>
    <row r="367" spans="1:15" ht="47.25" x14ac:dyDescent="0.25">
      <c r="A367" s="25" t="s">
        <v>717</v>
      </c>
      <c r="B367" s="24" t="s">
        <v>719</v>
      </c>
      <c r="C367" s="30" t="s">
        <v>720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836</v>
      </c>
      <c r="O367" s="15"/>
    </row>
    <row r="368" spans="1:15" ht="31.5" x14ac:dyDescent="0.25">
      <c r="A368" s="25" t="s">
        <v>717</v>
      </c>
      <c r="B368" s="24" t="s">
        <v>721</v>
      </c>
      <c r="C368" s="30" t="s">
        <v>722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4" t="s">
        <v>836</v>
      </c>
      <c r="O368" s="15"/>
    </row>
    <row r="369" spans="1:15" ht="78.75" x14ac:dyDescent="0.25">
      <c r="A369" s="25" t="s">
        <v>717</v>
      </c>
      <c r="B369" s="24" t="s">
        <v>723</v>
      </c>
      <c r="C369" s="30" t="s">
        <v>724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836</v>
      </c>
      <c r="O369" s="15"/>
    </row>
    <row r="370" spans="1:15" ht="31.5" x14ac:dyDescent="0.25">
      <c r="A370" s="25" t="s">
        <v>725</v>
      </c>
      <c r="B370" s="24" t="s">
        <v>726</v>
      </c>
      <c r="C370" s="30" t="s">
        <v>36</v>
      </c>
      <c r="D370" s="23">
        <f t="shared" ref="D370:M370" si="40">IFERROR(0,"нд")</f>
        <v>0</v>
      </c>
      <c r="E370" s="23">
        <f t="shared" si="40"/>
        <v>0</v>
      </c>
      <c r="F370" s="23">
        <f t="shared" si="40"/>
        <v>0</v>
      </c>
      <c r="G370" s="23">
        <f t="shared" si="40"/>
        <v>0</v>
      </c>
      <c r="H370" s="23">
        <f t="shared" si="40"/>
        <v>0</v>
      </c>
      <c r="I370" s="23">
        <f t="shared" si="40"/>
        <v>0</v>
      </c>
      <c r="J370" s="23">
        <f t="shared" si="40"/>
        <v>0</v>
      </c>
      <c r="K370" s="23">
        <f t="shared" si="40"/>
        <v>0</v>
      </c>
      <c r="L370" s="23">
        <f t="shared" si="40"/>
        <v>0</v>
      </c>
      <c r="M370" s="23">
        <f t="shared" si="40"/>
        <v>0</v>
      </c>
      <c r="N370" s="24" t="s">
        <v>835</v>
      </c>
      <c r="O370" s="15"/>
    </row>
    <row r="371" spans="1:15" x14ac:dyDescent="0.25">
      <c r="A371" s="25" t="s">
        <v>727</v>
      </c>
      <c r="B371" s="24" t="s">
        <v>728</v>
      </c>
      <c r="C371" s="30" t="s">
        <v>36</v>
      </c>
      <c r="D371" s="23">
        <f t="shared" ref="D371:M371" si="41">IFERROR(SUM(D372:D425),"нд")</f>
        <v>0</v>
      </c>
      <c r="E371" s="23">
        <f t="shared" si="41"/>
        <v>0</v>
      </c>
      <c r="F371" s="23">
        <f t="shared" si="41"/>
        <v>0</v>
      </c>
      <c r="G371" s="23">
        <f t="shared" si="41"/>
        <v>0</v>
      </c>
      <c r="H371" s="23">
        <f t="shared" si="41"/>
        <v>0</v>
      </c>
      <c r="I371" s="23">
        <f t="shared" si="41"/>
        <v>0</v>
      </c>
      <c r="J371" s="23">
        <f t="shared" si="41"/>
        <v>0</v>
      </c>
      <c r="K371" s="23">
        <f t="shared" si="41"/>
        <v>0</v>
      </c>
      <c r="L371" s="23">
        <f t="shared" si="41"/>
        <v>0</v>
      </c>
      <c r="M371" s="23">
        <f t="shared" si="41"/>
        <v>0</v>
      </c>
      <c r="N371" s="24" t="s">
        <v>835</v>
      </c>
      <c r="O371" s="15"/>
    </row>
    <row r="372" spans="1:15" ht="31.5" x14ac:dyDescent="0.25">
      <c r="A372" s="25" t="s">
        <v>727</v>
      </c>
      <c r="B372" s="24" t="s">
        <v>729</v>
      </c>
      <c r="C372" s="30" t="s">
        <v>730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836</v>
      </c>
      <c r="O372" s="15"/>
    </row>
    <row r="373" spans="1:15" ht="31.5" x14ac:dyDescent="0.25">
      <c r="A373" s="25" t="s">
        <v>727</v>
      </c>
      <c r="B373" s="24" t="s">
        <v>731</v>
      </c>
      <c r="C373" s="30" t="s">
        <v>732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4" t="s">
        <v>836</v>
      </c>
      <c r="O373" s="15"/>
    </row>
    <row r="374" spans="1:15" ht="31.5" x14ac:dyDescent="0.25">
      <c r="A374" s="25" t="s">
        <v>727</v>
      </c>
      <c r="B374" s="24" t="s">
        <v>733</v>
      </c>
      <c r="C374" s="30" t="s">
        <v>734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836</v>
      </c>
      <c r="O374" s="15"/>
    </row>
    <row r="375" spans="1:15" ht="31.5" x14ac:dyDescent="0.25">
      <c r="A375" s="25" t="s">
        <v>727</v>
      </c>
      <c r="B375" s="24" t="s">
        <v>735</v>
      </c>
      <c r="C375" s="30" t="s">
        <v>736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4" t="s">
        <v>836</v>
      </c>
      <c r="O375" s="15"/>
    </row>
    <row r="376" spans="1:15" ht="63" x14ac:dyDescent="0.25">
      <c r="A376" s="25" t="s">
        <v>727</v>
      </c>
      <c r="B376" s="24" t="s">
        <v>737</v>
      </c>
      <c r="C376" s="30" t="s">
        <v>738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4" t="s">
        <v>836</v>
      </c>
      <c r="O376" s="15"/>
    </row>
    <row r="377" spans="1:15" ht="31.5" x14ac:dyDescent="0.25">
      <c r="A377" s="25" t="s">
        <v>727</v>
      </c>
      <c r="B377" s="24" t="s">
        <v>739</v>
      </c>
      <c r="C377" s="30" t="s">
        <v>740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836</v>
      </c>
      <c r="O377" s="15"/>
    </row>
    <row r="378" spans="1:15" ht="47.25" x14ac:dyDescent="0.25">
      <c r="A378" s="25" t="s">
        <v>727</v>
      </c>
      <c r="B378" s="24" t="s">
        <v>741</v>
      </c>
      <c r="C378" s="30" t="s">
        <v>742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4" t="s">
        <v>836</v>
      </c>
      <c r="O378" s="15"/>
    </row>
    <row r="379" spans="1:15" ht="31.5" x14ac:dyDescent="0.25">
      <c r="A379" s="25" t="s">
        <v>727</v>
      </c>
      <c r="B379" s="24" t="s">
        <v>743</v>
      </c>
      <c r="C379" s="30" t="s">
        <v>744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4" t="s">
        <v>836</v>
      </c>
      <c r="O379" s="15"/>
    </row>
    <row r="380" spans="1:15" ht="47.25" x14ac:dyDescent="0.25">
      <c r="A380" s="25" t="s">
        <v>727</v>
      </c>
      <c r="B380" s="24" t="s">
        <v>745</v>
      </c>
      <c r="C380" s="30" t="s">
        <v>746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4" t="s">
        <v>836</v>
      </c>
      <c r="O380" s="15"/>
    </row>
    <row r="381" spans="1:15" ht="47.25" x14ac:dyDescent="0.25">
      <c r="A381" s="25" t="s">
        <v>727</v>
      </c>
      <c r="B381" s="24" t="s">
        <v>747</v>
      </c>
      <c r="C381" s="30" t="s">
        <v>748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4" t="s">
        <v>836</v>
      </c>
      <c r="O381" s="15"/>
    </row>
    <row r="382" spans="1:15" ht="47.25" x14ac:dyDescent="0.25">
      <c r="A382" s="25" t="s">
        <v>727</v>
      </c>
      <c r="B382" s="24" t="s">
        <v>749</v>
      </c>
      <c r="C382" s="30" t="s">
        <v>750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4" t="s">
        <v>836</v>
      </c>
      <c r="O382" s="15"/>
    </row>
    <row r="383" spans="1:15" ht="31.5" x14ac:dyDescent="0.25">
      <c r="A383" s="25" t="s">
        <v>727</v>
      </c>
      <c r="B383" s="24" t="s">
        <v>751</v>
      </c>
      <c r="C383" s="30" t="s">
        <v>752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4" t="s">
        <v>836</v>
      </c>
      <c r="O383" s="15"/>
    </row>
    <row r="384" spans="1:15" ht="47.25" x14ac:dyDescent="0.25">
      <c r="A384" s="25" t="s">
        <v>727</v>
      </c>
      <c r="B384" s="24" t="s">
        <v>753</v>
      </c>
      <c r="C384" s="30" t="s">
        <v>754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4" t="s">
        <v>836</v>
      </c>
      <c r="O384" s="15"/>
    </row>
    <row r="385" spans="1:15" ht="47.25" x14ac:dyDescent="0.25">
      <c r="A385" s="25" t="s">
        <v>727</v>
      </c>
      <c r="B385" s="24" t="s">
        <v>755</v>
      </c>
      <c r="C385" s="30" t="s">
        <v>756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4" t="s">
        <v>836</v>
      </c>
      <c r="O385" s="15"/>
    </row>
    <row r="386" spans="1:15" ht="31.5" x14ac:dyDescent="0.25">
      <c r="A386" s="25" t="s">
        <v>727</v>
      </c>
      <c r="B386" s="24" t="s">
        <v>757</v>
      </c>
      <c r="C386" s="30" t="s">
        <v>758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4" t="s">
        <v>836</v>
      </c>
      <c r="O386" s="15"/>
    </row>
    <row r="387" spans="1:15" ht="47.25" x14ac:dyDescent="0.25">
      <c r="A387" s="25" t="s">
        <v>727</v>
      </c>
      <c r="B387" s="24" t="s">
        <v>759</v>
      </c>
      <c r="C387" s="30" t="s">
        <v>760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4" t="s">
        <v>836</v>
      </c>
      <c r="O387" s="15"/>
    </row>
    <row r="388" spans="1:15" ht="31.5" x14ac:dyDescent="0.25">
      <c r="A388" s="25" t="s">
        <v>727</v>
      </c>
      <c r="B388" s="24" t="s">
        <v>761</v>
      </c>
      <c r="C388" s="30" t="s">
        <v>762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4" t="s">
        <v>836</v>
      </c>
      <c r="O388" s="15"/>
    </row>
    <row r="389" spans="1:15" ht="31.5" x14ac:dyDescent="0.25">
      <c r="A389" s="25" t="s">
        <v>727</v>
      </c>
      <c r="B389" s="24" t="s">
        <v>763</v>
      </c>
      <c r="C389" s="30" t="s">
        <v>764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4" t="s">
        <v>836</v>
      </c>
      <c r="O389" s="15"/>
    </row>
    <row r="390" spans="1:15" ht="31.5" x14ac:dyDescent="0.25">
      <c r="A390" s="25" t="s">
        <v>727</v>
      </c>
      <c r="B390" s="24" t="s">
        <v>765</v>
      </c>
      <c r="C390" s="30" t="s">
        <v>766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4" t="s">
        <v>836</v>
      </c>
      <c r="O390" s="15"/>
    </row>
    <row r="391" spans="1:15" ht="63" x14ac:dyDescent="0.25">
      <c r="A391" s="25" t="s">
        <v>727</v>
      </c>
      <c r="B391" s="24" t="s">
        <v>767</v>
      </c>
      <c r="C391" s="30" t="s">
        <v>768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4" t="s">
        <v>836</v>
      </c>
      <c r="O391" s="15"/>
    </row>
    <row r="392" spans="1:15" ht="31.5" x14ac:dyDescent="0.25">
      <c r="A392" s="25" t="s">
        <v>727</v>
      </c>
      <c r="B392" s="24" t="s">
        <v>769</v>
      </c>
      <c r="C392" s="30" t="s">
        <v>770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4" t="s">
        <v>836</v>
      </c>
      <c r="O392" s="15"/>
    </row>
    <row r="393" spans="1:15" ht="47.25" x14ac:dyDescent="0.25">
      <c r="A393" s="25" t="s">
        <v>727</v>
      </c>
      <c r="B393" s="24" t="s">
        <v>771</v>
      </c>
      <c r="C393" s="30" t="s">
        <v>772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4" t="s">
        <v>836</v>
      </c>
      <c r="O393" s="15"/>
    </row>
    <row r="394" spans="1:15" ht="31.5" x14ac:dyDescent="0.25">
      <c r="A394" s="25" t="s">
        <v>727</v>
      </c>
      <c r="B394" s="24" t="s">
        <v>773</v>
      </c>
      <c r="C394" s="30" t="s">
        <v>774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4" t="s">
        <v>836</v>
      </c>
      <c r="O394" s="15"/>
    </row>
    <row r="395" spans="1:15" ht="31.5" x14ac:dyDescent="0.25">
      <c r="A395" s="25" t="s">
        <v>727</v>
      </c>
      <c r="B395" s="24" t="s">
        <v>775</v>
      </c>
      <c r="C395" s="30" t="s">
        <v>776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4" t="s">
        <v>836</v>
      </c>
      <c r="O395" s="15"/>
    </row>
    <row r="396" spans="1:15" x14ac:dyDescent="0.25">
      <c r="A396" s="25" t="s">
        <v>727</v>
      </c>
      <c r="B396" s="24" t="s">
        <v>777</v>
      </c>
      <c r="C396" s="30" t="s">
        <v>778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4" t="s">
        <v>836</v>
      </c>
      <c r="O396" s="15"/>
    </row>
    <row r="397" spans="1:15" ht="31.5" x14ac:dyDescent="0.25">
      <c r="A397" s="25" t="s">
        <v>727</v>
      </c>
      <c r="B397" s="24" t="s">
        <v>779</v>
      </c>
      <c r="C397" s="30" t="s">
        <v>780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4" t="s">
        <v>836</v>
      </c>
      <c r="O397" s="15"/>
    </row>
    <row r="398" spans="1:15" ht="31.5" x14ac:dyDescent="0.25">
      <c r="A398" s="25" t="s">
        <v>727</v>
      </c>
      <c r="B398" s="24" t="s">
        <v>781</v>
      </c>
      <c r="C398" s="30" t="s">
        <v>782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4" t="s">
        <v>836</v>
      </c>
      <c r="O398" s="15"/>
    </row>
    <row r="399" spans="1:15" ht="47.25" x14ac:dyDescent="0.25">
      <c r="A399" s="25" t="s">
        <v>727</v>
      </c>
      <c r="B399" s="24" t="s">
        <v>783</v>
      </c>
      <c r="C399" s="30" t="s">
        <v>784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4" t="s">
        <v>836</v>
      </c>
      <c r="O399" s="15"/>
    </row>
    <row r="400" spans="1:15" ht="47.25" x14ac:dyDescent="0.25">
      <c r="A400" s="25" t="s">
        <v>727</v>
      </c>
      <c r="B400" s="24" t="s">
        <v>785</v>
      </c>
      <c r="C400" s="30" t="s">
        <v>786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4" t="s">
        <v>836</v>
      </c>
      <c r="O400" s="15"/>
    </row>
    <row r="401" spans="1:15" ht="47.25" x14ac:dyDescent="0.25">
      <c r="A401" s="25" t="s">
        <v>727</v>
      </c>
      <c r="B401" s="24" t="s">
        <v>838</v>
      </c>
      <c r="C401" s="30" t="s">
        <v>787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4" t="s">
        <v>836</v>
      </c>
      <c r="O401" s="15"/>
    </row>
    <row r="402" spans="1:15" ht="47.25" x14ac:dyDescent="0.25">
      <c r="A402" s="25" t="s">
        <v>727</v>
      </c>
      <c r="B402" s="24" t="s">
        <v>788</v>
      </c>
      <c r="C402" s="30" t="s">
        <v>789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4" t="s">
        <v>836</v>
      </c>
      <c r="O402" s="15"/>
    </row>
    <row r="403" spans="1:15" ht="47.25" x14ac:dyDescent="0.25">
      <c r="A403" s="25" t="s">
        <v>727</v>
      </c>
      <c r="B403" s="24" t="s">
        <v>790</v>
      </c>
      <c r="C403" s="30" t="s">
        <v>791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4" t="s">
        <v>836</v>
      </c>
      <c r="O403" s="15"/>
    </row>
    <row r="404" spans="1:15" ht="47.25" x14ac:dyDescent="0.25">
      <c r="A404" s="25" t="s">
        <v>727</v>
      </c>
      <c r="B404" s="24" t="s">
        <v>792</v>
      </c>
      <c r="C404" s="30" t="s">
        <v>793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4" t="s">
        <v>836</v>
      </c>
      <c r="O404" s="15"/>
    </row>
    <row r="405" spans="1:15" ht="31.5" x14ac:dyDescent="0.25">
      <c r="A405" s="25" t="s">
        <v>727</v>
      </c>
      <c r="B405" s="24" t="s">
        <v>794</v>
      </c>
      <c r="C405" s="30" t="s">
        <v>795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4" t="s">
        <v>836</v>
      </c>
      <c r="O405" s="15"/>
    </row>
    <row r="406" spans="1:15" ht="47.25" x14ac:dyDescent="0.25">
      <c r="A406" s="25" t="s">
        <v>727</v>
      </c>
      <c r="B406" s="24" t="s">
        <v>796</v>
      </c>
      <c r="C406" s="30" t="s">
        <v>797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4" t="s">
        <v>836</v>
      </c>
      <c r="O406" s="15"/>
    </row>
    <row r="407" spans="1:15" ht="31.5" x14ac:dyDescent="0.25">
      <c r="A407" s="25" t="s">
        <v>727</v>
      </c>
      <c r="B407" s="24" t="s">
        <v>798</v>
      </c>
      <c r="C407" s="30" t="s">
        <v>799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4" t="s">
        <v>836</v>
      </c>
      <c r="O407" s="15"/>
    </row>
    <row r="408" spans="1:15" ht="31.5" x14ac:dyDescent="0.25">
      <c r="A408" s="25" t="s">
        <v>727</v>
      </c>
      <c r="B408" s="24" t="s">
        <v>800</v>
      </c>
      <c r="C408" s="30" t="s">
        <v>801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4" t="s">
        <v>836</v>
      </c>
      <c r="O408" s="15"/>
    </row>
    <row r="409" spans="1:15" ht="31.5" x14ac:dyDescent="0.25">
      <c r="A409" s="25" t="s">
        <v>727</v>
      </c>
      <c r="B409" s="24" t="s">
        <v>802</v>
      </c>
      <c r="C409" s="30" t="s">
        <v>803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836</v>
      </c>
      <c r="O409" s="15"/>
    </row>
    <row r="410" spans="1:15" ht="31.5" x14ac:dyDescent="0.25">
      <c r="A410" s="25" t="s">
        <v>727</v>
      </c>
      <c r="B410" s="24" t="s">
        <v>804</v>
      </c>
      <c r="C410" s="30" t="s">
        <v>805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4" t="s">
        <v>836</v>
      </c>
      <c r="O410" s="15"/>
    </row>
    <row r="411" spans="1:15" ht="47.25" x14ac:dyDescent="0.25">
      <c r="A411" s="25" t="s">
        <v>727</v>
      </c>
      <c r="B411" s="24" t="s">
        <v>806</v>
      </c>
      <c r="C411" s="30" t="s">
        <v>807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4" t="s">
        <v>836</v>
      </c>
      <c r="O411" s="15"/>
    </row>
    <row r="412" spans="1:15" ht="31.5" x14ac:dyDescent="0.25">
      <c r="A412" s="25" t="s">
        <v>727</v>
      </c>
      <c r="B412" s="24" t="s">
        <v>808</v>
      </c>
      <c r="C412" s="30" t="s">
        <v>809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4" t="s">
        <v>836</v>
      </c>
      <c r="O412" s="15"/>
    </row>
    <row r="413" spans="1:15" ht="31.5" x14ac:dyDescent="0.25">
      <c r="A413" s="25" t="s">
        <v>727</v>
      </c>
      <c r="B413" s="24" t="s">
        <v>810</v>
      </c>
      <c r="C413" s="30" t="s">
        <v>811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4" t="s">
        <v>836</v>
      </c>
      <c r="O413" s="15"/>
    </row>
    <row r="414" spans="1:15" ht="31.5" x14ac:dyDescent="0.25">
      <c r="A414" s="25" t="s">
        <v>727</v>
      </c>
      <c r="B414" s="24" t="s">
        <v>812</v>
      </c>
      <c r="C414" s="30" t="s">
        <v>813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4" t="s">
        <v>836</v>
      </c>
      <c r="O414" s="15"/>
    </row>
    <row r="415" spans="1:15" ht="31.5" x14ac:dyDescent="0.25">
      <c r="A415" s="25" t="s">
        <v>727</v>
      </c>
      <c r="B415" s="24" t="s">
        <v>814</v>
      </c>
      <c r="C415" s="30" t="s">
        <v>815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4" t="s">
        <v>836</v>
      </c>
      <c r="O415" s="15"/>
    </row>
    <row r="416" spans="1:15" ht="31.5" x14ac:dyDescent="0.25">
      <c r="A416" s="25" t="s">
        <v>727</v>
      </c>
      <c r="B416" s="24" t="s">
        <v>816</v>
      </c>
      <c r="C416" s="30" t="s">
        <v>817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836</v>
      </c>
      <c r="O416" s="15"/>
    </row>
    <row r="417" spans="1:15" ht="31.5" x14ac:dyDescent="0.25">
      <c r="A417" s="25" t="s">
        <v>727</v>
      </c>
      <c r="B417" s="24" t="s">
        <v>818</v>
      </c>
      <c r="C417" s="30" t="s">
        <v>819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4" t="s">
        <v>836</v>
      </c>
      <c r="O417" s="15"/>
    </row>
    <row r="418" spans="1:15" ht="31.5" x14ac:dyDescent="0.25">
      <c r="A418" s="25" t="s">
        <v>727</v>
      </c>
      <c r="B418" s="24" t="s">
        <v>820</v>
      </c>
      <c r="C418" s="30" t="s">
        <v>821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4" t="s">
        <v>836</v>
      </c>
      <c r="O418" s="15"/>
    </row>
    <row r="419" spans="1:15" ht="31.5" x14ac:dyDescent="0.25">
      <c r="A419" s="25" t="s">
        <v>727</v>
      </c>
      <c r="B419" s="24" t="s">
        <v>822</v>
      </c>
      <c r="C419" s="30" t="s">
        <v>823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4" t="s">
        <v>836</v>
      </c>
      <c r="O419" s="15"/>
    </row>
    <row r="420" spans="1:15" ht="31.5" x14ac:dyDescent="0.25">
      <c r="A420" s="25" t="s">
        <v>727</v>
      </c>
      <c r="B420" s="24" t="s">
        <v>824</v>
      </c>
      <c r="C420" s="30" t="s">
        <v>825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836</v>
      </c>
      <c r="O420" s="15"/>
    </row>
    <row r="421" spans="1:15" ht="47.25" x14ac:dyDescent="0.25">
      <c r="A421" s="25" t="s">
        <v>727</v>
      </c>
      <c r="B421" s="24" t="s">
        <v>826</v>
      </c>
      <c r="C421" s="30" t="s">
        <v>827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4" t="s">
        <v>836</v>
      </c>
      <c r="O421" s="15"/>
    </row>
    <row r="422" spans="1:15" ht="31.5" x14ac:dyDescent="0.25">
      <c r="A422" s="25" t="s">
        <v>727</v>
      </c>
      <c r="B422" s="24" t="s">
        <v>839</v>
      </c>
      <c r="C422" s="30" t="s">
        <v>828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4" t="s">
        <v>836</v>
      </c>
      <c r="O422" s="15"/>
    </row>
    <row r="423" spans="1:15" ht="47.25" x14ac:dyDescent="0.25">
      <c r="A423" s="25" t="s">
        <v>727</v>
      </c>
      <c r="B423" s="24" t="s">
        <v>829</v>
      </c>
      <c r="C423" s="30" t="s">
        <v>830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4" t="s">
        <v>836</v>
      </c>
      <c r="O423" s="15"/>
    </row>
    <row r="424" spans="1:15" ht="31.5" x14ac:dyDescent="0.25">
      <c r="A424" s="25" t="s">
        <v>727</v>
      </c>
      <c r="B424" s="24" t="s">
        <v>831</v>
      </c>
      <c r="C424" s="30" t="s">
        <v>832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836</v>
      </c>
      <c r="O424" s="15"/>
    </row>
    <row r="425" spans="1:15" ht="31.5" x14ac:dyDescent="0.25">
      <c r="A425" s="25" t="s">
        <v>727</v>
      </c>
      <c r="B425" s="24" t="s">
        <v>833</v>
      </c>
      <c r="C425" s="30" t="s">
        <v>834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836</v>
      </c>
      <c r="O425" s="15"/>
    </row>
    <row r="426" spans="1:15" x14ac:dyDescent="0.25">
      <c r="A426"/>
      <c r="B426"/>
      <c r="C426" s="31"/>
      <c r="D426"/>
      <c r="E426"/>
      <c r="F426"/>
      <c r="G426"/>
      <c r="H426"/>
      <c r="I426"/>
      <c r="J426"/>
      <c r="K426"/>
      <c r="L426"/>
      <c r="M426"/>
      <c r="N426"/>
      <c r="O426" s="15"/>
    </row>
    <row r="427" spans="1:15" x14ac:dyDescent="0.25">
      <c r="A427"/>
      <c r="B427"/>
      <c r="C427" s="31"/>
      <c r="D427"/>
      <c r="E427"/>
      <c r="F427"/>
      <c r="G427"/>
      <c r="H427"/>
      <c r="I427"/>
      <c r="J427"/>
      <c r="K427"/>
      <c r="L427"/>
      <c r="M427"/>
      <c r="N427"/>
      <c r="O427" s="15"/>
    </row>
    <row r="428" spans="1:15" x14ac:dyDescent="0.25">
      <c r="A428"/>
      <c r="B428"/>
      <c r="C428" s="31"/>
      <c r="D428"/>
      <c r="E428"/>
      <c r="F428"/>
      <c r="G428"/>
      <c r="H428"/>
      <c r="I428"/>
      <c r="J428"/>
      <c r="K428"/>
      <c r="L428"/>
      <c r="M428"/>
      <c r="N428"/>
      <c r="O428" s="15"/>
    </row>
    <row r="429" spans="1:15" x14ac:dyDescent="0.25">
      <c r="A429"/>
      <c r="B429"/>
      <c r="C429" s="31"/>
      <c r="D429"/>
      <c r="E429"/>
      <c r="F429"/>
      <c r="G429"/>
      <c r="H429"/>
      <c r="I429"/>
      <c r="J429"/>
      <c r="K429"/>
      <c r="L429"/>
      <c r="M429"/>
      <c r="N429"/>
      <c r="O429" s="15"/>
    </row>
    <row r="430" spans="1:15" x14ac:dyDescent="0.25">
      <c r="A430"/>
      <c r="B430"/>
      <c r="C430" s="31"/>
      <c r="D430"/>
      <c r="E430"/>
      <c r="F430"/>
      <c r="G430"/>
      <c r="H430"/>
      <c r="I430"/>
      <c r="J430"/>
      <c r="K430"/>
      <c r="L430"/>
      <c r="M430"/>
      <c r="N430"/>
      <c r="O430" s="15"/>
    </row>
    <row r="431" spans="1:15" x14ac:dyDescent="0.25">
      <c r="A431"/>
      <c r="B431"/>
      <c r="C431" s="31"/>
      <c r="D431"/>
      <c r="E431"/>
      <c r="F431"/>
      <c r="G431"/>
      <c r="H431"/>
      <c r="I431"/>
      <c r="J431"/>
      <c r="K431"/>
      <c r="L431"/>
      <c r="M431"/>
      <c r="N431"/>
      <c r="O431" s="15"/>
    </row>
    <row r="432" spans="1:15" x14ac:dyDescent="0.25">
      <c r="A432"/>
      <c r="B432"/>
      <c r="C432" s="31"/>
      <c r="D432"/>
      <c r="E432"/>
      <c r="F432"/>
      <c r="G432"/>
      <c r="H432"/>
      <c r="I432"/>
      <c r="J432"/>
      <c r="K432"/>
      <c r="L432"/>
      <c r="M432"/>
      <c r="N432"/>
      <c r="O432" s="15"/>
    </row>
    <row r="433" spans="1:15" x14ac:dyDescent="0.25">
      <c r="A433"/>
      <c r="B433"/>
      <c r="C433" s="31"/>
      <c r="D433"/>
      <c r="E433"/>
      <c r="F433"/>
      <c r="G433"/>
      <c r="H433"/>
      <c r="I433"/>
      <c r="J433"/>
      <c r="K433"/>
      <c r="L433"/>
      <c r="M433"/>
      <c r="N433"/>
      <c r="O433" s="15"/>
    </row>
    <row r="434" spans="1:15" x14ac:dyDescent="0.25">
      <c r="A434"/>
      <c r="B434"/>
      <c r="C434" s="31"/>
      <c r="D434"/>
      <c r="E434"/>
      <c r="F434"/>
      <c r="G434"/>
      <c r="H434"/>
      <c r="I434"/>
      <c r="J434"/>
      <c r="K434"/>
      <c r="L434"/>
      <c r="M434"/>
      <c r="N434"/>
      <c r="O434" s="15"/>
    </row>
    <row r="435" spans="1:15" x14ac:dyDescent="0.25">
      <c r="A435"/>
      <c r="B435"/>
      <c r="C435" s="31"/>
      <c r="D435"/>
      <c r="E435"/>
      <c r="F435"/>
      <c r="G435"/>
      <c r="H435"/>
      <c r="I435"/>
      <c r="J435"/>
      <c r="K435"/>
      <c r="L435"/>
      <c r="M435"/>
      <c r="N435"/>
      <c r="O435" s="15"/>
    </row>
    <row r="436" spans="1:15" x14ac:dyDescent="0.25">
      <c r="A436"/>
      <c r="B436"/>
      <c r="C436" s="31"/>
      <c r="D436"/>
      <c r="E436"/>
      <c r="F436"/>
      <c r="G436"/>
      <c r="H436"/>
      <c r="I436"/>
      <c r="J436"/>
      <c r="K436"/>
      <c r="L436"/>
      <c r="M436"/>
      <c r="N436"/>
      <c r="O436" s="15"/>
    </row>
    <row r="437" spans="1:15" x14ac:dyDescent="0.25">
      <c r="A437"/>
      <c r="B437"/>
      <c r="C437" s="31"/>
      <c r="D437"/>
      <c r="E437"/>
      <c r="F437"/>
      <c r="G437"/>
      <c r="H437"/>
      <c r="I437"/>
      <c r="J437"/>
      <c r="K437"/>
      <c r="L437"/>
      <c r="M437"/>
      <c r="N437"/>
      <c r="O437" s="15"/>
    </row>
    <row r="438" spans="1:15" x14ac:dyDescent="0.25">
      <c r="A438"/>
      <c r="B438"/>
      <c r="C438" s="31"/>
      <c r="D438"/>
      <c r="E438"/>
      <c r="F438"/>
      <c r="G438"/>
      <c r="H438"/>
      <c r="I438"/>
      <c r="J438"/>
      <c r="K438"/>
      <c r="L438"/>
      <c r="M438"/>
      <c r="N438"/>
      <c r="O438" s="15"/>
    </row>
    <row r="439" spans="1:15" x14ac:dyDescent="0.25">
      <c r="A439"/>
      <c r="B439"/>
      <c r="C439" s="31"/>
      <c r="D439"/>
      <c r="E439"/>
      <c r="F439"/>
      <c r="G439"/>
      <c r="H439"/>
      <c r="I439"/>
      <c r="J439"/>
      <c r="K439"/>
      <c r="L439"/>
      <c r="M439"/>
      <c r="N439"/>
      <c r="O439" s="15"/>
    </row>
    <row r="440" spans="1:15" x14ac:dyDescent="0.25">
      <c r="A440"/>
      <c r="B440"/>
      <c r="C440" s="31"/>
      <c r="D440"/>
      <c r="E440"/>
      <c r="F440"/>
      <c r="G440"/>
      <c r="H440"/>
      <c r="I440"/>
      <c r="J440"/>
      <c r="K440"/>
      <c r="L440"/>
      <c r="M440"/>
      <c r="N440"/>
      <c r="O440" s="15"/>
    </row>
    <row r="441" spans="1:15" x14ac:dyDescent="0.25">
      <c r="A441"/>
      <c r="B441"/>
      <c r="C441" s="3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 s="31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 s="31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 s="31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 s="31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 s="31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 s="31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 s="31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 s="31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 s="31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 s="3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 s="31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 s="31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 s="31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 s="31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 s="31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 s="31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 s="31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 s="31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 s="31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 s="3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 s="31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 s="31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 s="31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 s="31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 s="31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 s="31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 s="31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 s="31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 s="31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 s="3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 s="31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 s="31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 s="31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 s="31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 s="31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 s="31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 s="31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 s="31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 s="31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 s="3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 s="31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 s="31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 s="31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 s="31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 s="31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 s="31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 s="31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 s="31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 s="31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 s="3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 s="31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 s="31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 s="31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 s="31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 s="31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 s="31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 s="31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 s="31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 s="31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 s="3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 s="31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 s="31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 s="31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 s="31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 s="31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 s="31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 s="31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 s="31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 s="31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 s="3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 s="31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 s="31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 s="31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 s="31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 s="31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 s="31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 s="31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 s="31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 s="31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 s="3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 s="31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 s="31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 s="31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 s="31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 s="31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 s="31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 s="31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 s="31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 s="31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 s="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 s="31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 s="31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 s="31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 s="31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 s="31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 s="31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 s="31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 s="31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 s="31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 s="3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 s="31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 s="31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 s="31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 s="31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 s="31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 s="31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 s="31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 s="31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 s="31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 s="3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 s="31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 s="31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 s="31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 s="31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 s="31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 s="31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 s="31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 s="31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 s="31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 s="3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 s="31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 s="31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 s="31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 s="31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 s="31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 s="31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 s="31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 s="31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 s="31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 s="3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 s="31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 s="31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 s="31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 s="31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 s="31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 s="31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 s="31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 s="31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 s="31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 s="3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 s="31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 s="31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 s="31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 s="31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 s="31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 s="31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 s="31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 s="31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 s="31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 s="3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 s="31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 s="31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 s="31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 s="31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 s="31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 s="31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 s="31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 s="31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 s="31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 s="3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 s="31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 s="31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 s="31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 s="31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 s="31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 s="31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 s="31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 s="31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 s="31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 s="3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 s="31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 s="31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 s="31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 s="31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 s="31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 s="31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 s="31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 s="31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 s="31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 s="3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 s="31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 s="31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 s="31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 s="31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 s="31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 s="31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 s="31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 s="31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 s="31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 s="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 s="31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 s="31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 s="31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 s="31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 s="31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 s="31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 s="31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 s="31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 s="31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 s="3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 s="31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 s="31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 s="31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 s="31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 s="31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 s="31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 s="31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 s="31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 s="31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 s="3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 s="31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 s="31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 s="31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 s="31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 s="31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 s="31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 s="31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 s="31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 s="31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 s="3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 s="31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 s="31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 s="31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 s="31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 s="31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 s="31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 s="31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 s="31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 s="31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 s="3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 s="31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 s="31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 s="31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 s="31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 s="31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 s="31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 s="31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 s="31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 s="31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 s="3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 s="31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 s="31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 s="31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 s="31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 s="31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 s="31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 s="31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 s="31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 s="31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 s="3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 s="31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 s="31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 s="31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 s="31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 s="31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 s="31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 s="31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 s="31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 s="31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 s="3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 s="31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 s="31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 s="31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 s="31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 s="31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 s="31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 s="31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 s="31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 s="31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 s="3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 s="31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 s="31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 s="31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 s="31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 s="31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 s="31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 s="31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 s="31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 s="31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 s="3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 s="31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 s="31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 s="31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 s="31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 s="31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 s="31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 s="31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 s="31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 s="31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 s="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 s="31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 s="31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 s="31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 s="31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 s="31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 s="31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 s="31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 s="31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 s="31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 s="3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 s="31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 s="31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 s="31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 s="31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 s="31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 s="31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 s="31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 s="31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 s="31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 s="3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 s="31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 s="31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 s="31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 s="31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 s="31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 s="31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 s="31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 s="31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 s="31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 s="3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 s="31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 s="31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 s="31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 s="31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 s="31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 s="31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 s="31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 s="31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 s="31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 s="3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 s="31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 s="31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 s="31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 s="31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 s="31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 s="31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 s="31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 s="31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 s="31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 s="3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 s="31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 s="31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 s="31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 s="31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 s="31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 s="31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 s="31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 s="31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 s="31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 s="3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 s="31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 s="31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 s="31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 s="31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 s="31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 s="31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 s="31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 s="31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 s="31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 s="3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 s="31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 s="31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 s="31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 s="31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 s="31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 s="31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 s="31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 s="31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 s="31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 s="3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 s="31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 s="31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 s="31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 s="31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 s="31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 s="31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 s="31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 s="31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 s="31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 s="3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 s="31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 s="31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 s="31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 s="31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 s="31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 s="31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 s="31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 s="31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 s="31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 s="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 s="31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 s="31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 s="31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 s="31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 s="31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 s="31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 s="31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 s="31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 s="31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 s="3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 s="31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 s="31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 s="31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 s="31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 s="31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 s="31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 s="31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 s="31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 s="31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 s="3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 s="31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 s="31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 s="31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 s="31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 s="31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 s="31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 s="31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 s="31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 s="31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 s="3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 s="31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 s="31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 s="31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 s="31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 s="31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 s="31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 s="31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 s="31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 s="31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 s="3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 s="31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 s="31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 s="31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 s="31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 s="31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 s="31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 s="31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 s="31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 s="31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 s="3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 s="31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 s="31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 s="31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 s="31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 s="31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 s="31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 s="31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 s="31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 s="31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 s="3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 s="31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 s="31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 s="31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 s="31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 s="31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 s="31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 s="31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 s="31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 s="31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 s="3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 s="31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 s="31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 s="31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 s="31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 s="31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 s="31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 s="31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 s="31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 s="31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 s="3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 s="31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 s="31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 s="31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 s="31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 s="31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 s="31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 s="31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 s="31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 s="31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 s="3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 s="31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 s="31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 s="31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 s="31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 s="31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 s="31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 s="31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 s="31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 s="31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 s="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 s="31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 s="31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 s="31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 s="31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 s="31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 s="31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 s="31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 s="31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 s="31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 s="3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 s="31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 s="31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 s="31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 s="31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 s="31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 s="31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 s="31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 s="31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 s="31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 s="3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 s="31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 s="31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 s="31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 s="31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 s="31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 s="31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 s="31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 s="31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 s="31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 s="3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 s="31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 s="31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 s="31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 s="31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 s="31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 s="31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 s="31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 s="31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 s="31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 s="3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 s="31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 s="31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 s="31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 s="31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 s="31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 s="31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 s="31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 s="31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 s="31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 s="3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 s="31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 s="31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 s="31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 s="31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 s="31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 s="31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 s="31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 s="31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 s="31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 s="3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 s="31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 s="31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 s="31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 s="31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 s="31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 s="31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 s="31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 s="31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 s="31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 s="3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 s="31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 s="31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 s="31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 s="31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 s="31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 s="31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 s="31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 s="31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 s="31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 s="3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 s="31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 s="31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 s="31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 s="31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 s="31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 s="31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 s="31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 s="31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 s="31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 s="3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 s="31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 s="31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 s="31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 s="31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 s="31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 s="31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 s="31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 s="31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 s="31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 s="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 s="31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 s="31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 s="31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 s="31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 s="31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 s="31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 s="31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 s="31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 s="31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 s="3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 s="31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 s="31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 s="31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 s="31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 s="31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 s="31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 s="31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 s="31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 s="31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 s="3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 s="31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 s="31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 s="31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 s="31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 s="31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 s="31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 s="31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 s="31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 s="31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 s="3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 s="31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 s="31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 s="31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 s="31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 s="31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 s="31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 s="31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 s="31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 s="31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 s="3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 s="31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 s="31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 s="31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 s="31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 s="31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 s="31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 s="31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 s="31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 s="31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 s="3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 s="31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 s="31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 s="31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 s="31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 s="31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 s="31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 s="31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 s="31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 s="31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 s="3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 s="31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 s="31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 s="31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 s="31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 s="31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 s="31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 s="31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 s="31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 s="31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 s="3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 s="31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 s="31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 s="31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 s="31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 s="31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 s="31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 s="31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 s="31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 s="31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 s="3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 s="31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 s="31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 s="31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 s="31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 s="31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 s="31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 s="31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 s="31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 s="31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 s="3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 s="31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 s="31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 s="31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 s="31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 s="31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 s="31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 s="31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 s="31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 s="31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 s="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 s="31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 s="31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 s="31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 s="31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 s="31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 s="31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 s="31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 s="31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 s="31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 s="3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 s="31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 s="31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 s="31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 s="31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 s="31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 s="31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 s="31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 s="31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 s="31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 s="3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 s="31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 s="31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 s="31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 s="31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 s="31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 s="31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 s="31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 s="31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 s="31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 s="3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 s="31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 s="31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 s="31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 s="31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 s="31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 s="31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 s="31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 s="31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 s="31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 s="3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 s="31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 s="31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 s="31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 s="31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 s="31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 s="31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 s="31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 s="31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 s="31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 s="3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 s="31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 s="31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 s="31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 s="31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 s="31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 s="31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 s="31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 s="31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 s="31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 s="3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 s="31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 s="31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 s="31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 s="31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 s="31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 s="31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 s="31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 s="31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 s="31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 s="3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 s="31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 s="31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 s="31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 s="31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 s="31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 s="31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 s="31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 s="31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 s="31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 s="3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 s="31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 s="31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 s="31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 s="31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 s="31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 s="31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 s="31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 s="31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 s="31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 s="3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 s="31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 s="31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 s="31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 s="31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 s="31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 s="31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 s="31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 s="31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 s="31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 s="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 s="31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 s="31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 s="31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 s="31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 s="31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 s="31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 s="31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 s="31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 s="31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 s="3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 s="31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 s="31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 s="31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 s="31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 s="31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 s="31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 s="31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 s="31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 s="31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 s="3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 s="31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 s="31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 s="31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 s="31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 s="31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 s="31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 s="31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 s="31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 s="31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 s="3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 s="31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 s="31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 s="31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 s="31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 s="31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 s="31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 s="31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 s="31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 s="31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 s="3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 s="31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 s="31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 s="31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 s="31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 s="31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 s="31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 s="31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 s="31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 s="31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 s="3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 s="31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 s="31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 s="31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 s="31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 s="31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 s="31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 s="31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 s="31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 s="31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 s="3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 s="31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 s="31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 s="31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 s="31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 s="31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 s="31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 s="31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 s="31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 s="31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 s="3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 s="31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 s="31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 s="31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 s="31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 s="31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 s="31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 s="31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 s="31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 s="31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 s="3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 s="31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 s="31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 s="31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 s="31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 s="31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 s="31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 s="31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 s="31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 s="31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 s="3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 s="31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 s="31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 s="31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 s="31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 s="31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 s="31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 s="31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 s="31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 s="31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 s="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 s="31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 s="31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 s="31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 s="31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 s="31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 s="31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 s="31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 s="31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 s="31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 s="3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 s="31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 s="31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 s="31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 s="31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 s="31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 s="31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 s="31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 s="31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 s="31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 s="3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 s="31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 s="31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 s="31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 s="31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 s="31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 s="31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 s="31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 s="31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 s="31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 s="3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 s="31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 s="31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 s="31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 s="31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 s="31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 s="31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 s="31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 s="31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 s="31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 s="3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 s="31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 s="31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 s="31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 s="31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 s="31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 s="31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 s="31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 s="31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 s="31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 s="3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 s="31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 s="31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 s="31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 s="31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 s="31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 s="31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 s="31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 s="31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 s="31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 s="3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 s="31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 s="31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 s="31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 s="31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 s="31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 s="31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 s="31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 s="31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 s="31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 s="3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 s="31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 s="31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 s="31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 s="31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 s="31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 s="31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 s="31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 s="31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 s="31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 s="3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 s="31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 s="31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 s="31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 s="31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 s="31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 s="31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 s="31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 s="31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 s="31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 s="3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 s="31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 s="31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 s="31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 s="31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 s="31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 s="31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 s="31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 s="31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 s="31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 s="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 s="31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 s="31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 s="31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 s="31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 s="31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 s="31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 s="31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 s="31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 s="31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 s="3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 s="31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 s="31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 s="31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 s="31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 s="31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 s="31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 s="31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 s="31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 s="31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 s="3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 s="31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 s="31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 s="31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 s="31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 s="31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 s="31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 s="31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 s="31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 s="31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 s="3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 s="31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 s="31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 s="31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 s="31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 s="31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 s="31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 s="31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 s="31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 s="31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 s="3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 s="31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 s="31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 s="31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 s="31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 s="31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 s="31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 s="31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 s="31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 s="31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 s="3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 s="31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 s="31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 s="31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 s="31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 s="31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 s="31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 s="31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 s="31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 s="31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 s="3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 s="31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 s="31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 s="31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 s="31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 s="31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 s="31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 s="31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 s="31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 s="31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 s="3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 s="31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 s="31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 s="31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 s="31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 s="31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 s="31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 s="31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 s="31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 s="31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 s="3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 s="31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 s="31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 s="31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 s="31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 s="31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 s="31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 s="31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 s="31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 s="31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 s="3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 s="31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 s="31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 s="31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 s="31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 s="31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 s="31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 s="31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 s="31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 s="31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 s="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 s="31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 s="31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 s="31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 s="31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 s="31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 s="31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 s="31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 s="31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 s="31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 s="3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 s="31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 s="31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 s="31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 s="31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 s="31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 s="31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 s="31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 s="31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 s="31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 s="3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 s="31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 s="31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 s="31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 s="31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 s="31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 s="31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 s="31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 s="31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 s="31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 s="3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 s="31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 s="31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 s="31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 s="31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 s="31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 s="31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 s="31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 s="31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 s="31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 s="3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 s="31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 s="31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 s="31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 s="31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 s="31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 s="31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 s="31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 s="31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 s="31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 s="3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 s="31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 s="31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 s="31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 s="31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 s="31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 s="31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 s="31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 s="31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 s="31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 s="3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 s="31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 s="31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 s="31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 s="31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 s="31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 s="31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 s="31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 s="31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 s="31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 s="3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 s="31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 s="31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 s="31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 s="31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 s="31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 s="31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 s="31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 s="31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 s="31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 s="3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 s="31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 s="31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 s="31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 s="31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 s="31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 s="31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 s="31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 s="31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 s="31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 s="3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 s="31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 s="31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 s="31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 s="31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 s="31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 s="31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 s="31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 s="31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 s="31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 s="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 s="31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 s="31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 s="31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 s="31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 s="31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 s="31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 s="31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 s="31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 s="31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 s="3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 s="31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 s="31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 s="31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 s="31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 s="31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 s="31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 s="31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 s="31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 s="31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 s="3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 s="31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 s="31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 s="31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 s="31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 s="31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 s="31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 s="31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 s="31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 s="31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 s="3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 s="31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 s="31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 s="31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 s="31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 s="31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 s="31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 s="31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 s="31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 s="31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 s="3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 s="31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 s="31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 s="31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 s="31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 s="31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 s="31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 s="31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 s="31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 s="31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 s="3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 s="31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 s="31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 s="31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 s="31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 s="31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 s="31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 s="31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 s="31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 s="31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 s="3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 s="31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 s="31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 s="31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 s="31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 s="31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 s="31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 s="31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 s="31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 s="31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 s="3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 s="31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 s="31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 s="31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 s="31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 s="31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 s="31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 s="31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 s="31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 s="31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 s="3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 s="31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 s="31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 s="31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 s="31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 s="31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 s="31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 s="31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 s="31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 s="31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 s="3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 s="31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 s="31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 s="31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 s="31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 s="31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 s="31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 s="31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 s="31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 s="31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 s="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 s="31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 s="31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 s="31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 s="31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 s="31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 s="31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 s="31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 s="31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 s="31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 s="3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 s="31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 s="31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 s="31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 s="31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 s="31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 s="31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 s="31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 s="31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 s="31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 s="3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 s="31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 s="31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 s="31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 s="31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 s="31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 s="31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 s="31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 s="31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 s="31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 s="3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 s="31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 s="31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 s="31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 s="31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 s="31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 s="31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 s="31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 s="31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 s="31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 s="3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 s="31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 s="31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 s="31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 s="31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 s="31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 s="31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 s="31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 s="31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 s="31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 s="3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 s="31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 s="31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 s="31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 s="31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 s="31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 s="31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 s="31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 s="31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 s="31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 s="3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 s="31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 s="31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 s="31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 s="31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 s="31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 s="31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 s="31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 s="31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 s="31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 s="3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 s="31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 s="31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 s="31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 s="31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 s="31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 s="31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 s="31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 s="31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 s="31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 s="3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 s="31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 s="31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 s="31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 s="31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 s="31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 s="31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 s="31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 s="31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 s="31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 s="3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 s="31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 s="31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 s="31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 s="31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 s="31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 s="31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 s="31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 s="31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 s="31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 s="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 s="31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 s="31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 s="31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 s="31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 s="31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 s="31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 s="31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 s="31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 s="31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 s="3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 s="31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 s="31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 s="31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 s="31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 s="31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 s="31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 s="31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 s="31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 s="31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 s="3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 s="31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 s="31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 s="31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 s="31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 s="31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 s="31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 s="31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 s="31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 s="31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 s="3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 s="31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 s="31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 s="31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 s="31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 s="31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 s="31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 s="31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 s="31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 s="31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 s="3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 s="31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 s="31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 s="31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 s="31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 s="31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 s="31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 s="31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 s="31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 s="31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 s="3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 s="31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 s="31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 s="31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 s="31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 s="31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 s="31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 s="31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 s="31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 s="31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 s="3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 s="31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 s="31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 s="31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 s="31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 s="31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 s="31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 s="31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 s="31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 s="31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 s="3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 s="31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 s="31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 s="31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 s="31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 s="31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 s="31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 s="31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 s="31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 s="31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 s="3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 s="31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 s="31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 s="31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 s="31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 s="31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 s="31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 s="31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 s="31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 s="31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 s="3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 s="31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 s="31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 s="31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 s="31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 s="31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 s="31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 s="31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 s="31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 s="31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 s="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 s="31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 s="31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 s="31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 s="31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 s="31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 s="31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 s="31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 s="31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 s="31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 s="3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 s="31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 s="31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 s="31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 s="31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 s="31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 s="31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 s="31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 s="31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 s="31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 s="3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 s="31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 s="31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 s="31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 s="31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 s="31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 s="31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 s="31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 s="31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 s="31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 s="3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 s="31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 s="31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 s="31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 s="31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 s="31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 s="31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 s="31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 s="31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 s="31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 s="3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 s="31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 s="31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 s="31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 s="31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 s="31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 s="31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 s="31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 s="31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 s="31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 s="3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 s="31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 s="31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 s="31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 s="31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 s="31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 s="31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 s="31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 s="31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 s="31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 s="3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 s="31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 s="31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 s="31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 s="31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 s="31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 s="31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 s="31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 s="31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 s="31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 s="3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 s="31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 s="31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 s="31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 s="31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 s="31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 s="31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 s="31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 s="31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 s="31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 s="3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 s="31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 s="31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 s="31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 s="31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 s="31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 s="31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 s="31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 s="31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 s="31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 s="3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 s="31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 s="31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 s="31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 s="31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 s="31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 s="31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 s="31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 s="31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 s="31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 s="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 s="31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 s="31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 s="31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 s="31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 s="31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 s="31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 s="31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 s="31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 s="31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 s="3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 s="31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 s="31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 s="31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 s="31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 s="31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 s="31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 s="31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 s="31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 s="31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 s="3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 s="31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 s="31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 s="31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 s="31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 s="31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 s="31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 s="31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 s="31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 s="31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 s="3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 s="31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 s="31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 s="31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 s="31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 s="31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 s="31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 s="31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 s="31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 s="31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 s="3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 s="31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 s="31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 s="31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 s="31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 s="31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 s="31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 s="31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 s="31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 s="31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 s="3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 s="31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 s="31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 s="31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 s="31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 s="31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 s="31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 s="31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 s="31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 s="31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 s="3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 s="31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 s="31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 s="31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 s="31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 s="31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 s="31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 s="31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 s="31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 s="31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 s="3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 s="31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 s="31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 s="31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 s="31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 s="31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 s="31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 s="31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 s="31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 s="31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 s="3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 s="31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 s="31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 s="31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 s="31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 s="31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 s="31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 s="31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 s="31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 s="31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 s="3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 s="31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 s="31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 s="31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 s="31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 s="31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 s="31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 s="31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 s="31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 s="31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 s="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 s="31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 s="31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 s="31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 s="31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 s="31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 s="31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 s="31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 s="31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 s="31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 s="3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 s="31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 s="31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 s="31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 s="31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 s="31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 s="31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 s="31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 s="31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 s="31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 s="3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 s="31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 s="31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 s="31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 s="31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 s="31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 s="31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 s="31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 s="31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 s="31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 s="3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 s="31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 s="31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 s="31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 s="31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 s="31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 s="31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 s="31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 s="31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 s="31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 s="3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 s="31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 s="31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 s="31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 s="31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 s="31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 s="31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 s="31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 s="31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 s="31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 s="3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 s="31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 s="31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 s="31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 s="31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 s="31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 s="31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 s="31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 s="31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 s="31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 s="3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 s="31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 s="31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 s="31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 s="31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 s="31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 s="31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 s="31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 s="31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 s="31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 s="3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 s="31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 s="31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 s="31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 s="31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 s="31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 s="31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 s="31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 s="31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 s="31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 s="3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 s="31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 s="31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 s="31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 s="31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 s="31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 s="31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 s="31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 s="31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 s="31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 s="3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 s="31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 s="31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 s="31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 s="31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 s="31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 s="31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 s="31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 s="31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 s="31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 s="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 s="31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 s="31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 s="31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 s="31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 s="31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 s="31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 s="31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 s="31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 s="31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 s="3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 s="31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 s="31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 s="31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 s="31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 s="31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 s="31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 s="31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 s="31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 s="31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 s="3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 s="31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 s="31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 s="31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 s="31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 s="31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 s="31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 s="31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 s="31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 s="31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 s="3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 s="31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 s="31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 s="31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 s="31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 s="31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 s="31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 s="31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 s="31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 s="31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 s="3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 s="31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 s="31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 s="31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 s="31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 s="31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 s="31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 s="31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 s="31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 s="31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 s="3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 s="31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 s="31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 s="31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 s="31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 s="31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 s="31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 s="31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 s="31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 s="31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 s="3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 s="31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 s="31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 s="31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 s="31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 s="31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 s="31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 s="31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 s="31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 s="31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 s="3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 s="31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 s="31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 s="31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 s="31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 s="31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 s="31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 s="31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 s="31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 s="31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 s="3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 s="31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 s="31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 s="31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 s="31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 s="31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 s="31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 s="31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 s="31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 s="31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 s="3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 s="31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 s="31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 s="31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 s="31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 s="31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 s="31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 s="31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 s="31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 s="31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 s="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 s="31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 s="31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 s="31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 s="31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 s="31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 s="31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 s="31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 s="31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 s="31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 s="3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 s="31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 s="31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 s="31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 s="31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 s="31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 s="31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 s="31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 s="31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 s="31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 s="3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 s="31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 s="31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 s="31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 s="31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 s="31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 s="31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 s="31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 s="31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 s="31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 s="3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 s="31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 s="31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 s="31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 s="31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 s="31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 s="31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 s="31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 s="31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 s="31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 s="3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 s="31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 s="31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 s="31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 s="31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 s="31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 s="31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 s="31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 s="31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 s="31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 s="3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 s="31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 s="31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 s="31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 s="31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 s="31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 s="31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 s="31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 s="31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 s="31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 s="3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 s="31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 s="31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 s="31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 s="31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 s="31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 s="31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 s="31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 s="31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 s="31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 s="3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 s="31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 s="31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 s="31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 s="31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 s="31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 s="31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 s="31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 s="31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 s="31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 s="3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 s="31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 s="31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 s="31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 s="31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 s="31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 s="31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 s="31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 s="31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 s="31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 s="3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 s="31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 s="31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 s="31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 s="31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 s="31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 s="31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 s="31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 s="31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 s="31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 s="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 s="31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 s="31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 s="31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 s="31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 s="31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 s="31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 s="31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 s="31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 s="31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 s="3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 s="31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 s="31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 s="31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 s="31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 s="31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 s="31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 s="31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 s="31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 s="31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 s="3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 s="31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 s="31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 s="31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 s="31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 s="31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 s="31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 s="31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 s="31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 s="31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 s="3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 s="31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 s="31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 s="31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 s="31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 s="31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 s="31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 s="31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 s="31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 s="31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 s="3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 s="31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 s="31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 s="31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 s="31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 s="31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 s="31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 s="31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 s="31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 s="31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 s="3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 s="31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 s="31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 s="31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 s="31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 s="31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 s="31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 s="31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 s="31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 s="31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 s="3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 s="31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 s="31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 s="31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 s="31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 s="31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 s="31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 s="31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 s="31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 s="31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 s="3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 s="31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 s="31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 s="31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 s="31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 s="31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 s="31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 s="31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 s="31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 s="31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 s="3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 s="31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 s="31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 s="31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 s="31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 s="31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 s="31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 s="31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 s="31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 s="31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 s="3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 s="31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 s="31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 s="31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 s="31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 s="31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 s="31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 s="31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 s="31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 s="31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 s="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 s="31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 s="31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 s="31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 s="31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 s="31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 s="31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 s="31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 s="31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 s="31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 s="3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 s="31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 s="31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 s="31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 s="31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 s="31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 s="31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 s="31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 s="31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 s="31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 s="3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 s="31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 s="31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 s="31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 s="31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 s="31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 s="31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 s="31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 s="31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 s="31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 s="3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 s="31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 s="31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 s="31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 s="31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 s="31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 s="31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 s="31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 s="31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 s="31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 s="3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 s="31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 s="31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 s="31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 s="31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 s="31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 s="31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 s="31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 s="31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 s="31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 s="3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 s="31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 s="31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 s="31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 s="31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 s="31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 s="31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 s="31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 s="31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 s="31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 s="3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 s="31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 s="31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 s="31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 s="31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 s="31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 s="31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 s="31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 s="31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 s="31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 s="3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 s="31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 s="31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 s="31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 s="31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 s="31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 s="31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 s="31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 s="31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 s="31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 s="3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 s="31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 s="31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 s="31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 s="31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 s="31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 s="31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 s="31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 s="31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 s="31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 s="3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 s="31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 s="31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 s="31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 s="31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 s="31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 s="31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 s="31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 s="31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 s="31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 s="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 s="31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 s="31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 s="31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 s="31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 s="31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 s="31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 s="31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 s="31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 s="31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 s="3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 s="31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 s="31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 s="31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 s="31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 s="31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 s="31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 s="31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 s="31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 s="31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 s="3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 s="31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 s="31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 s="31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 s="31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 s="31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 s="31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 s="31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 s="31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 s="31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 s="3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 s="31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 s="31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 s="31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 s="31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 s="31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 s="31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 s="31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 s="31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 s="31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 s="3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 s="31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 s="31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 s="31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 s="31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 s="31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 s="31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 s="31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 s="31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 s="31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 s="3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 s="31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 s="31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 s="31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 s="31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 s="31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 s="31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 s="31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 s="31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 s="31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 s="3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 s="31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 s="31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 s="31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 s="31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 s="31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 s="31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 s="31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 s="31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 s="31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 s="3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 s="31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 s="31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 s="31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 s="31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 s="31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 s="31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 s="31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 s="31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 s="31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 s="3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 s="31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 s="31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 s="31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 s="31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 s="31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 s="31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 s="31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 s="31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 s="31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 s="3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 s="31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 s="31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 s="31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 s="31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 s="31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 s="31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 s="31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 s="31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 s="31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 s="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 s="31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 s="31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 s="31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 s="31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 s="31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 s="31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 s="31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 s="31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 s="31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 s="3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 s="31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 s="31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 s="31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 s="31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 s="31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 s="31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 s="31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 s="31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 s="31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 s="3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 s="31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 s="31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 s="31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 s="31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 s="31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 s="31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 s="31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 s="31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 s="31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 s="3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 s="31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O2763" s="15"/>
    </row>
    <row r="2764" spans="1:15" x14ac:dyDescent="0.25">
      <c r="O2764" s="15"/>
    </row>
    <row r="2765" spans="1:15" x14ac:dyDescent="0.25">
      <c r="O2765" s="15"/>
    </row>
    <row r="2766" spans="1:15" x14ac:dyDescent="0.25">
      <c r="O2766" s="15"/>
    </row>
    <row r="2767" spans="1:15" x14ac:dyDescent="0.25">
      <c r="O2767" s="15"/>
    </row>
    <row r="2768" spans="1:15" x14ac:dyDescent="0.25">
      <c r="O2768" s="15"/>
    </row>
    <row r="2769" spans="15:15" x14ac:dyDescent="0.25">
      <c r="O2769" s="15"/>
    </row>
    <row r="2770" spans="15:15" x14ac:dyDescent="0.25">
      <c r="O2770" s="15"/>
    </row>
    <row r="2771" spans="15:15" x14ac:dyDescent="0.25">
      <c r="O2771" s="15"/>
    </row>
    <row r="2772" spans="15:15" x14ac:dyDescent="0.25">
      <c r="O2772" s="15"/>
    </row>
    <row r="2773" spans="15:15" x14ac:dyDescent="0.25">
      <c r="O2773" s="15"/>
    </row>
    <row r="2774" spans="15:15" x14ac:dyDescent="0.25">
      <c r="O2774" s="15"/>
    </row>
    <row r="2775" spans="15:15" x14ac:dyDescent="0.25">
      <c r="O2775" s="15"/>
    </row>
    <row r="2776" spans="15:15" x14ac:dyDescent="0.25">
      <c r="O2776" s="15"/>
    </row>
    <row r="2777" spans="15:15" x14ac:dyDescent="0.25">
      <c r="O2777" s="15"/>
    </row>
    <row r="2778" spans="15:15" x14ac:dyDescent="0.25">
      <c r="O2778" s="15"/>
    </row>
    <row r="2779" spans="15:15" x14ac:dyDescent="0.25">
      <c r="O2779" s="15"/>
    </row>
    <row r="2780" spans="15:15" x14ac:dyDescent="0.25">
      <c r="O2780" s="15"/>
    </row>
    <row r="2781" spans="15:15" x14ac:dyDescent="0.25">
      <c r="O2781" s="15"/>
    </row>
    <row r="2782" spans="15:15" x14ac:dyDescent="0.25">
      <c r="O2782" s="15"/>
    </row>
    <row r="2783" spans="15:15" x14ac:dyDescent="0.25">
      <c r="O2783" s="15"/>
    </row>
    <row r="2784" spans="15:15" x14ac:dyDescent="0.25">
      <c r="O2784" s="15"/>
    </row>
    <row r="2785" spans="15:15" x14ac:dyDescent="0.25">
      <c r="O2785" s="15"/>
    </row>
    <row r="2786" spans="15:15" x14ac:dyDescent="0.25">
      <c r="O2786" s="15"/>
    </row>
    <row r="2787" spans="15:15" x14ac:dyDescent="0.25">
      <c r="O2787" s="15"/>
    </row>
    <row r="2788" spans="15:15" x14ac:dyDescent="0.25">
      <c r="O2788" s="15"/>
    </row>
    <row r="2789" spans="15:15" x14ac:dyDescent="0.25">
      <c r="O2789" s="15"/>
    </row>
    <row r="2790" spans="15:15" x14ac:dyDescent="0.25">
      <c r="O2790" s="15"/>
    </row>
    <row r="2791" spans="15:15" x14ac:dyDescent="0.25">
      <c r="O2791" s="15"/>
    </row>
    <row r="2792" spans="15:15" x14ac:dyDescent="0.25">
      <c r="O2792" s="15"/>
    </row>
    <row r="2793" spans="15:15" x14ac:dyDescent="0.25">
      <c r="O2793" s="15"/>
    </row>
    <row r="2794" spans="15:15" x14ac:dyDescent="0.25">
      <c r="O2794" s="15"/>
    </row>
    <row r="2795" spans="15:15" x14ac:dyDescent="0.25">
      <c r="O2795" s="15"/>
    </row>
    <row r="2796" spans="15:15" x14ac:dyDescent="0.25">
      <c r="O2796" s="15"/>
    </row>
    <row r="2797" spans="15:15" x14ac:dyDescent="0.25">
      <c r="O2797" s="15"/>
    </row>
    <row r="2798" spans="15:15" x14ac:dyDescent="0.25">
      <c r="O2798" s="15"/>
    </row>
    <row r="2799" spans="15:15" x14ac:dyDescent="0.25">
      <c r="O2799" s="15"/>
    </row>
    <row r="2800" spans="15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UI/customUI14.xml><?xml version="1.0" encoding="utf-8"?>
<customUI xmlns="http://schemas.microsoft.com/office/2009/07/customui">
  <ribbon startFromScratch="false">
    <tabs>
      <tab id="tb_RDB" label="А.С.П.И.Д.">
        <group id="grp_RDB" label="Действия для активного листа">
          <button id="myB_Post" label="Группировка строк ЛТП" onAction="onAction_Post" size="large" imageMso="ControlWizards"/>
          <button id="myB_Utv" label="Замена утв. плана" onAction="onAction_Utv" size="large" imageMso="ExportExcel"/>
        </group>
        <group id="grp_VDN" label="Выделенный диапазон">
          <button id="myB_FrmZn" label="Замена формул значениями" onAction="onAction_FrmZn" size="large" imageMso="PasteValues"/>
          <button id="myB_ND" label="Замена 0 на нд" onAction="onAction_ND" size="large" imageMso="FormatPainter"/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Пыткин Алексей Дмитриевич</cp:lastModifiedBy>
  <cp:lastPrinted>2016-06-03T16:38:03Z</cp:lastPrinted>
  <dcterms:created xsi:type="dcterms:W3CDTF">2009-07-27T10:10:26Z</dcterms:created>
  <dcterms:modified xsi:type="dcterms:W3CDTF">2025-04-28T13:35:06Z</dcterms:modified>
</cp:coreProperties>
</file>